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2 Структура-24 12б) за 2020" sheetId="1" r:id="rId1"/>
  </sheets>
  <externalReferences>
    <externalReference r:id="rId2"/>
    <externalReference r:id="rId3"/>
    <externalReference r:id="rId4"/>
  </externalReferences>
  <definedNames>
    <definedName name="_xlnm.Print_Area" localSheetId="0">'П2 Структура-24 12б) за 2020'!$A$1:$G$145</definedName>
  </definedNames>
  <calcPr calcId="144525"/>
</workbook>
</file>

<file path=xl/calcChain.xml><?xml version="1.0" encoding="utf-8"?>
<calcChain xmlns="http://schemas.openxmlformats.org/spreadsheetml/2006/main">
  <c r="I131" i="1" l="1"/>
  <c r="F130" i="1"/>
  <c r="E130" i="1"/>
  <c r="F124" i="1"/>
  <c r="F119" i="1" s="1"/>
  <c r="E119" i="1"/>
  <c r="E118" i="1"/>
  <c r="F117" i="1"/>
  <c r="F112" i="1" s="1"/>
  <c r="E117" i="1"/>
  <c r="E112" i="1" s="1"/>
  <c r="E116" i="1"/>
  <c r="E111" i="1"/>
  <c r="E110" i="1"/>
  <c r="E109" i="1"/>
  <c r="F105" i="1"/>
  <c r="E105" i="1"/>
  <c r="F101" i="1"/>
  <c r="E101" i="1"/>
  <c r="F91" i="1"/>
  <c r="I91" i="1" s="1"/>
  <c r="E91" i="1"/>
  <c r="F89" i="1"/>
  <c r="F86" i="1" s="1"/>
  <c r="E89" i="1"/>
  <c r="E86" i="1" s="1"/>
  <c r="E84" i="1"/>
  <c r="G81" i="1"/>
  <c r="F81" i="1"/>
  <c r="J81" i="1" s="1"/>
  <c r="K81" i="1" s="1"/>
  <c r="E81" i="1"/>
  <c r="F64" i="1"/>
  <c r="F62" i="1" s="1"/>
  <c r="I63" i="1"/>
  <c r="F63" i="1"/>
  <c r="E62" i="1"/>
  <c r="J59" i="1"/>
  <c r="K59" i="1" s="1"/>
  <c r="F59" i="1"/>
  <c r="E59" i="1"/>
  <c r="I59" i="1" s="1"/>
  <c r="F55" i="1"/>
  <c r="J55" i="1" s="1"/>
  <c r="K55" i="1" s="1"/>
  <c r="E55" i="1"/>
  <c r="E49" i="1" s="1"/>
  <c r="J43" i="1"/>
  <c r="K43" i="1" s="1"/>
  <c r="I43" i="1"/>
  <c r="F43" i="1"/>
  <c r="E43" i="1"/>
  <c r="J42" i="1"/>
  <c r="K42" i="1" s="1"/>
  <c r="F42" i="1"/>
  <c r="E42" i="1"/>
  <c r="I42" i="1" s="1"/>
  <c r="F40" i="1"/>
  <c r="F35" i="1"/>
  <c r="F33" i="1"/>
  <c r="E33" i="1"/>
  <c r="I29" i="1"/>
  <c r="F28" i="1"/>
  <c r="E28" i="1"/>
  <c r="F27" i="1"/>
  <c r="F84" i="1" s="1"/>
  <c r="I26" i="1"/>
  <c r="F25" i="1"/>
  <c r="E25" i="1"/>
  <c r="F24" i="1"/>
  <c r="F23" i="1" s="1"/>
  <c r="E24" i="1"/>
  <c r="I62" i="1" l="1"/>
  <c r="F49" i="1"/>
  <c r="J62" i="1"/>
  <c r="K62" i="1" s="1"/>
  <c r="I55" i="1"/>
  <c r="I64" i="1"/>
  <c r="I89" i="1"/>
  <c r="E40" i="1"/>
  <c r="E35" i="1" s="1"/>
  <c r="J35" i="1" s="1"/>
  <c r="K35" i="1" s="1"/>
  <c r="E23" i="1" l="1"/>
  <c r="E21" i="1" s="1"/>
  <c r="I49" i="1"/>
  <c r="J49" i="1"/>
  <c r="K49" i="1" s="1"/>
  <c r="F21" i="1"/>
</calcChain>
</file>

<file path=xl/sharedStrings.xml><?xml version="1.0" encoding="utf-8"?>
<sst xmlns="http://schemas.openxmlformats.org/spreadsheetml/2006/main" count="260" uniqueCount="200">
  <si>
    <t>Приложение 2</t>
  </si>
  <si>
    <t>к приказу Федеральной службы по тарифам</t>
  </si>
  <si>
    <t>от 24 октября 2014 г. № 1831-э</t>
  </si>
  <si>
    <t>Информация о структуре и объемах затрат</t>
  </si>
  <si>
    <t>на оказание услуг по передаче электрической энергии</t>
  </si>
  <si>
    <t>сетевыми организациями, регулирование деятельности которых</t>
  </si>
  <si>
    <t>осуществляется методом долгосрочной индексации</t>
  </si>
  <si>
    <t>необходимой валовой выручки</t>
  </si>
  <si>
    <t>Наименование организации:</t>
  </si>
  <si>
    <t>ОАО "Селенгинский ЦКК"</t>
  </si>
  <si>
    <t>ИНН:</t>
  </si>
  <si>
    <t>0309000133</t>
  </si>
  <si>
    <t>КПП:</t>
  </si>
  <si>
    <t>030901001</t>
  </si>
  <si>
    <t>Долгосрочный период регулирования:</t>
  </si>
  <si>
    <t>2020</t>
  </si>
  <si>
    <t>—</t>
  </si>
  <si>
    <t>2024</t>
  </si>
  <si>
    <t>№ п/п</t>
  </si>
  <si>
    <t>Показатель</t>
  </si>
  <si>
    <t>Ед. изм.</t>
  </si>
  <si>
    <t>Год 2020</t>
  </si>
  <si>
    <r>
      <t>Примечание</t>
    </r>
    <r>
      <rPr>
        <b/>
        <vertAlign val="superscript"/>
        <sz val="12"/>
        <rFont val="Times New Roman"/>
        <family val="1"/>
        <charset val="204"/>
      </rPr>
      <t>3</t>
    </r>
  </si>
  <si>
    <t>план</t>
  </si>
  <si>
    <t>факт</t>
  </si>
  <si>
    <t>I</t>
  </si>
  <si>
    <t>Структура затрат</t>
  </si>
  <si>
    <t>Х</t>
  </si>
  <si>
    <t>1</t>
  </si>
  <si>
    <t>Необходимая валовая выручка</t>
  </si>
  <si>
    <t>тыс. руб.</t>
  </si>
  <si>
    <t>на содержание</t>
  </si>
  <si>
    <t>1.1</t>
  </si>
  <si>
    <t>Подконтрольные расходы, всего</t>
  </si>
  <si>
    <t>1.1.1</t>
  </si>
  <si>
    <t>Материальные расходы, всего</t>
  </si>
  <si>
    <t>1.1.1.1</t>
  </si>
  <si>
    <t>в том числе на сырье, материалы, запасные части, инструмент, топливо</t>
  </si>
  <si>
    <t>материалы на хоз. нужды, смазочные и обтирочные</t>
  </si>
  <si>
    <t>1.1.1.2</t>
  </si>
  <si>
    <t>на ремонт</t>
  </si>
  <si>
    <t>замена вводов АТ-1</t>
  </si>
  <si>
    <t>1.1.1.3</t>
  </si>
  <si>
    <t>в том числе на работы и услуги производст-</t>
  </si>
  <si>
    <t>услуги ЭРЦ по содержанию оборудования</t>
  </si>
  <si>
    <t>венного характера (в том числе услуги</t>
  </si>
  <si>
    <t>сторонних организаций по содержанию сетей</t>
  </si>
  <si>
    <t>и распределительных устройств)</t>
  </si>
  <si>
    <t>1.1.1.3.1</t>
  </si>
  <si>
    <t>в том числе на ремонт</t>
  </si>
  <si>
    <t>1.1.2</t>
  </si>
  <si>
    <t>Фонд оплаты труда</t>
  </si>
  <si>
    <t>по фактической оплате труда</t>
  </si>
  <si>
    <t>1.1.2.1</t>
  </si>
  <si>
    <t>1.1.3</t>
  </si>
  <si>
    <t>Прочие подконтрольные расходы</t>
  </si>
  <si>
    <t>(с расшифровкой)</t>
  </si>
  <si>
    <t>1.1.3.1</t>
  </si>
  <si>
    <t>в том числе прибыль на социальное развитие</t>
  </si>
  <si>
    <t>(включая социальные выплаты)</t>
  </si>
  <si>
    <t>1.1.3.2</t>
  </si>
  <si>
    <t>в том числе транспортные услуги</t>
  </si>
  <si>
    <t>1.1.3.3</t>
  </si>
  <si>
    <t>в том числе прочие расходы</t>
  </si>
  <si>
    <r>
      <t>(с расшифровкой)</t>
    </r>
    <r>
      <rPr>
        <vertAlign val="superscript"/>
        <sz val="12"/>
        <rFont val="Times New Roman"/>
        <family val="1"/>
        <charset val="204"/>
      </rPr>
      <t>4</t>
    </r>
  </si>
  <si>
    <t>1.1.3.3.1</t>
  </si>
  <si>
    <t>Расход электрической энергии на хозяйственные нужды</t>
  </si>
  <si>
    <t>за счет проведения ремонта системы освещещения ОРУ-110,ОРУ-220</t>
  </si>
  <si>
    <t>1.1.3.3.2</t>
  </si>
  <si>
    <t>Общехозяйственных расходы</t>
  </si>
  <si>
    <t>1.1.4</t>
  </si>
  <si>
    <t>Расходы на обслуживание операционных</t>
  </si>
  <si>
    <t>заемных средств в составе подконтрольных</t>
  </si>
  <si>
    <t>расходов</t>
  </si>
  <si>
    <t>1.1.5</t>
  </si>
  <si>
    <t>Расходы из прибыли в составе подконтрольных</t>
  </si>
  <si>
    <t>1.2</t>
  </si>
  <si>
    <t>Неподконтрольные расходы, включенные</t>
  </si>
  <si>
    <t>в НВВ, всего</t>
  </si>
  <si>
    <t>1.2.1</t>
  </si>
  <si>
    <t>Оплата услуг ОАО «ФСК ЕЭС»</t>
  </si>
  <si>
    <t>1.2.2</t>
  </si>
  <si>
    <t>Расходы на оплату технологического присоединения к сетям смежной сетевой организации</t>
  </si>
  <si>
    <t>1.2.3</t>
  </si>
  <si>
    <t>Плата за аренду имущества</t>
  </si>
  <si>
    <t>1.2.4</t>
  </si>
  <si>
    <t>отчисления на социальные нужды</t>
  </si>
  <si>
    <t>в соответствии с ФОТ</t>
  </si>
  <si>
    <t>1.2.5</t>
  </si>
  <si>
    <t>расходы на возврат и обслуживание долгосроч-</t>
  </si>
  <si>
    <t>ных заемных средств, направляемых на финан-</t>
  </si>
  <si>
    <t>сирование капитальных вложений</t>
  </si>
  <si>
    <t>1.2.6</t>
  </si>
  <si>
    <t>амортизация</t>
  </si>
  <si>
    <t>1.2.7</t>
  </si>
  <si>
    <t>прибыль на капитальные вложения</t>
  </si>
  <si>
    <t>1.2.8</t>
  </si>
  <si>
    <t>налог на прибыль</t>
  </si>
  <si>
    <t>1.2.9</t>
  </si>
  <si>
    <t>прочие налоги</t>
  </si>
  <si>
    <t>1.2.9.1</t>
  </si>
  <si>
    <t>налог на землю</t>
  </si>
  <si>
    <t>1.2.9.2</t>
  </si>
  <si>
    <t>налог на имущество</t>
  </si>
  <si>
    <t>1.2.10</t>
  </si>
  <si>
    <t>Расходы сетевой организации, связанные с осу-</t>
  </si>
  <si>
    <t>ществлением технологического присоединения</t>
  </si>
  <si>
    <t>к электрическим сетям, не включенные в плату</t>
  </si>
  <si>
    <t>за технологическое присоединение</t>
  </si>
  <si>
    <t>1.2.10.1</t>
  </si>
  <si>
    <t>Справочно: «Количество льготных</t>
  </si>
  <si>
    <t>ед.</t>
  </si>
  <si>
    <t>технологических присоединений»</t>
  </si>
  <si>
    <t>1.2.11</t>
  </si>
  <si>
    <t>Средства, подлежащие дополнительному учету</t>
  </si>
  <si>
    <t>по результатам вступивших в законную силу</t>
  </si>
  <si>
    <t>решений суда, решений ФСТ России, принятых</t>
  </si>
  <si>
    <t>по итогам рассмотрения разногласий или</t>
  </si>
  <si>
    <t>досудебного урегулирования споров, решения</t>
  </si>
  <si>
    <t>ФСТ России об отмене решения регулирую-</t>
  </si>
  <si>
    <t>щего органа, принятого им с превышением</t>
  </si>
  <si>
    <t>полномочий (предписания)</t>
  </si>
  <si>
    <t>1.2.12</t>
  </si>
  <si>
    <t>прочие неподконтрольные расходы</t>
  </si>
  <si>
    <t>1.3</t>
  </si>
  <si>
    <t>недополученный по независящим причинам</t>
  </si>
  <si>
    <t>доход (+) / избыток средств, полученный</t>
  </si>
  <si>
    <t>в предыдущем периоде регулирования (–)</t>
  </si>
  <si>
    <t>II</t>
  </si>
  <si>
    <t>Справочно: расходы на ремонт, всего</t>
  </si>
  <si>
    <t>(пункт 1.1.1.2+пункт 1.1.2.1+пункт 1.1.3.1)</t>
  </si>
  <si>
    <t>III</t>
  </si>
  <si>
    <t>Необходимая валовая выручка на оплату</t>
  </si>
  <si>
    <t>технологического расхода (потерь)</t>
  </si>
  <si>
    <t>электроэнергии</t>
  </si>
  <si>
    <t>Справочно:</t>
  </si>
  <si>
    <t>МВт·ч</t>
  </si>
  <si>
    <t>Объем технологических потерь</t>
  </si>
  <si>
    <t>Цена покупки электрической энергии сетевой</t>
  </si>
  <si>
    <t>организацией в целях компенсации технологи-</t>
  </si>
  <si>
    <t>ческого расхода электрической энергии</t>
  </si>
  <si>
    <t>IV</t>
  </si>
  <si>
    <t>Натуральные (количественные) показатели,</t>
  </si>
  <si>
    <t>используемые при определении структуры и</t>
  </si>
  <si>
    <t>объемов затрат на оказание услуг по передаче</t>
  </si>
  <si>
    <t>электрической энергии сетевыми организациями</t>
  </si>
  <si>
    <t>общее количество точек подключения</t>
  </si>
  <si>
    <t>шт.</t>
  </si>
  <si>
    <t>на конец года</t>
  </si>
  <si>
    <t>2</t>
  </si>
  <si>
    <t>Трансформаторная мощность подстанций, всего</t>
  </si>
  <si>
    <t>МВа</t>
  </si>
  <si>
    <t>2.n</t>
  </si>
  <si>
    <t>в том числе трансформаторная мощность</t>
  </si>
  <si>
    <t>подстанций на i уровне напряжения</t>
  </si>
  <si>
    <t>(220кВ)</t>
  </si>
  <si>
    <t>3</t>
  </si>
  <si>
    <t>Количество условных единиц по линиям</t>
  </si>
  <si>
    <t>у. е.</t>
  </si>
  <si>
    <t>электропередач, всего</t>
  </si>
  <si>
    <t>3.n</t>
  </si>
  <si>
    <t>в том числе количество условных единиц по</t>
  </si>
  <si>
    <t>линиям электропередач на i уровне напряжения</t>
  </si>
  <si>
    <t>ВН</t>
  </si>
  <si>
    <t>СН2</t>
  </si>
  <si>
    <t>НН</t>
  </si>
  <si>
    <t>4</t>
  </si>
  <si>
    <t>Количество условных единиц по подстанциям,</t>
  </si>
  <si>
    <t>всего</t>
  </si>
  <si>
    <t>4.n</t>
  </si>
  <si>
    <t>в том числе количество условных единиц</t>
  </si>
  <si>
    <t>по подстанциям на i уровне напряжения</t>
  </si>
  <si>
    <t>220кВ, 110 кВ</t>
  </si>
  <si>
    <t>6 кВ</t>
  </si>
  <si>
    <t>0,4кВ</t>
  </si>
  <si>
    <t>5</t>
  </si>
  <si>
    <t>Длина линий электропередач, всего</t>
  </si>
  <si>
    <t>км</t>
  </si>
  <si>
    <t>5.n</t>
  </si>
  <si>
    <t>в том числе длина линий электропередач</t>
  </si>
  <si>
    <t>на i уровне напряжения</t>
  </si>
  <si>
    <t>6</t>
  </si>
  <si>
    <t>Доля кабельных линий электропередач</t>
  </si>
  <si>
    <t>%</t>
  </si>
  <si>
    <t>7</t>
  </si>
  <si>
    <t>Ввод в эксплуатацию новых объектов электро-</t>
  </si>
  <si>
    <t>сетевого комплекса на конец года</t>
  </si>
  <si>
    <t>7.1</t>
  </si>
  <si>
    <t>в том числе за счет платы за технологическое</t>
  </si>
  <si>
    <t>присоединение</t>
  </si>
  <si>
    <t>8</t>
  </si>
  <si>
    <t>норматив технологического расхода (потерь)</t>
  </si>
  <si>
    <t>электрической энергии, установленный</t>
  </si>
  <si>
    <r>
      <t>Минэнерго России</t>
    </r>
    <r>
      <rPr>
        <vertAlign val="superscript"/>
        <sz val="12"/>
        <rFont val="Times New Roman"/>
        <family val="1"/>
        <charset val="204"/>
      </rPr>
      <t>5</t>
    </r>
  </si>
  <si>
    <t>Примечание:</t>
  </si>
  <si>
    <r>
      <t>1</t>
    </r>
    <r>
      <rPr>
        <sz val="10"/>
        <rFont val="Arial Cyr"/>
        <charset val="204"/>
      </rPr>
      <t> </t>
    </r>
    <r>
      <rPr>
        <sz val="10"/>
        <rFont val="Times New Roman"/>
        <family val="1"/>
        <charset val="204"/>
      </rPr>
      <t>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&lt;план&gt; указываются соответствующие значения. Плановые значения составляющих подконтрольных расходов раскрываются в отношении расходов, учтенных регулирующим органом на первый год долгосрочного периода регулирования.</t>
    </r>
  </si>
  <si>
    <r>
      <t>2</t>
    </r>
    <r>
      <rPr>
        <sz val="10"/>
        <rFont val="Times New Roman"/>
        <family val="1"/>
        <charset val="204"/>
      </rPr>
      <t> 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деятельности.</t>
    </r>
  </si>
  <si>
    <r>
      <t>3</t>
    </r>
    <r>
      <rPr>
        <b/>
        <sz val="11"/>
        <rFont val="Times New Roman"/>
        <family val="1"/>
        <charset val="204"/>
      </rPr>
      <t> При наличии отклонений фактических значений показателей от плановых значений более чем на 15 процентов в столбце &lt;Примечание&gt; указываются причины их возникновения.</t>
    </r>
  </si>
  <si>
    <r>
      <t>4</t>
    </r>
    <r>
      <rPr>
        <sz val="10"/>
        <rFont val="Times New Roman"/>
        <family val="1"/>
        <charset val="204"/>
      </rPr>
      <t> В соответствии с пунктом 28 Основ ценообразования в области регулируемых цен (тарифов) в электроэнергетике, утвержденных постановлением Правительства Российской Федерации от 29.12.2011 № 1178.</t>
    </r>
  </si>
  <si>
    <r>
      <t>5</t>
    </r>
    <r>
      <rPr>
        <sz val="10"/>
        <rFont val="Times New Roman"/>
        <family val="1"/>
        <charset val="204"/>
      </rPr>
      <t> В соответствии с пунктом 4.2.14.8. Положения о Министерстве энергетики Российской Федерации, утвержденного постановлением Правительства Российской Федерации от 28.05.2008 № 400.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</si>
</sst>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.000\ _р_._-;\-* #,##0.000\ _р_._-;_-* &quot;-&quot;??\ _р_._-;_-@_-"/>
    <numFmt numFmtId="166" formatCode="_-* #,##0\ _р_._-;\-* #,##0\ _р_._-;_-* &quot;-&quot;??\ _р_._-;_-@_-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0" fillId="0" borderId="0" applyBorder="0">
      <alignment vertical="top"/>
    </xf>
  </cellStyleXfs>
  <cellXfs count="218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/>
    <xf numFmtId="0" fontId="9" fillId="2" borderId="1" xfId="0" applyFont="1" applyFill="1" applyBorder="1" applyAlignment="1">
      <alignment horizontal="left"/>
    </xf>
    <xf numFmtId="0" fontId="8" fillId="2" borderId="1" xfId="0" applyFont="1" applyFill="1" applyBorder="1" applyAlignment="1"/>
    <xf numFmtId="0" fontId="5" fillId="2" borderId="1" xfId="0" applyFont="1" applyFill="1" applyBorder="1" applyAlignment="1"/>
    <xf numFmtId="0" fontId="6" fillId="2" borderId="0" xfId="0" applyFont="1" applyFill="1" applyAlignment="1">
      <alignment horizontal="center"/>
    </xf>
    <xf numFmtId="49" fontId="9" fillId="2" borderId="2" xfId="0" applyNumberFormat="1" applyFont="1" applyFill="1" applyBorder="1" applyAlignment="1">
      <alignment horizontal="left"/>
    </xf>
    <xf numFmtId="49" fontId="9" fillId="2" borderId="2" xfId="0" applyNumberFormat="1" applyFont="1" applyFill="1" applyBorder="1" applyAlignment="1"/>
    <xf numFmtId="0" fontId="9" fillId="2" borderId="2" xfId="0" applyFont="1" applyFill="1" applyBorder="1" applyAlignment="1"/>
    <xf numFmtId="0" fontId="5" fillId="2" borderId="2" xfId="0" applyFont="1" applyFill="1" applyBorder="1" applyAlignment="1"/>
    <xf numFmtId="49" fontId="9" fillId="2" borderId="1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/>
    </xf>
    <xf numFmtId="0" fontId="12" fillId="2" borderId="0" xfId="0" applyFont="1" applyFill="1" applyAlignment="1"/>
    <xf numFmtId="0" fontId="13" fillId="2" borderId="0" xfId="0" applyFont="1" applyFill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3" xfId="0" applyFont="1" applyFill="1" applyBorder="1" applyAlignment="1"/>
    <xf numFmtId="0" fontId="5" fillId="2" borderId="14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49" fontId="5" fillId="2" borderId="13" xfId="0" applyNumberFormat="1" applyFont="1" applyFill="1" applyBorder="1" applyAlignment="1">
      <alignment horizontal="center"/>
    </xf>
    <xf numFmtId="9" fontId="13" fillId="2" borderId="0" xfId="2" applyFont="1" applyFill="1" applyAlignment="1">
      <alignment horizontal="center"/>
    </xf>
    <xf numFmtId="49" fontId="10" fillId="2" borderId="15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/>
    <xf numFmtId="0" fontId="10" fillId="2" borderId="17" xfId="0" applyFont="1" applyFill="1" applyBorder="1" applyAlignment="1">
      <alignment horizontal="center" vertical="center"/>
    </xf>
    <xf numFmtId="164" fontId="10" fillId="2" borderId="15" xfId="1" applyFont="1" applyFill="1" applyBorder="1" applyAlignment="1">
      <alignment horizontal="center" vertical="center"/>
    </xf>
    <xf numFmtId="164" fontId="10" fillId="2" borderId="16" xfId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left" vertical="center"/>
    </xf>
    <xf numFmtId="49" fontId="10" fillId="2" borderId="18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/>
    <xf numFmtId="0" fontId="10" fillId="2" borderId="1" xfId="0" applyFont="1" applyFill="1" applyBorder="1" applyAlignment="1">
      <alignment horizontal="center" vertical="center"/>
    </xf>
    <xf numFmtId="164" fontId="10" fillId="2" borderId="18" xfId="1" applyFont="1" applyFill="1" applyBorder="1" applyAlignment="1">
      <alignment horizontal="center" vertical="center"/>
    </xf>
    <xf numFmtId="164" fontId="10" fillId="2" borderId="19" xfId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left" vertical="center"/>
    </xf>
    <xf numFmtId="49" fontId="14" fillId="2" borderId="15" xfId="0" applyNumberFormat="1" applyFont="1" applyFill="1" applyBorder="1" applyAlignment="1">
      <alignment horizontal="center"/>
    </xf>
    <xf numFmtId="0" fontId="14" fillId="2" borderId="16" xfId="0" applyFont="1" applyFill="1" applyBorder="1" applyAlignment="1"/>
    <xf numFmtId="0" fontId="14" fillId="2" borderId="17" xfId="0" applyFont="1" applyFill="1" applyBorder="1" applyAlignment="1">
      <alignment horizontal="center"/>
    </xf>
    <xf numFmtId="164" fontId="14" fillId="2" borderId="20" xfId="1" applyFont="1" applyFill="1" applyBorder="1" applyAlignment="1">
      <alignment horizontal="center"/>
    </xf>
    <xf numFmtId="49" fontId="14" fillId="2" borderId="16" xfId="0" applyNumberFormat="1" applyFont="1" applyFill="1" applyBorder="1" applyAlignment="1">
      <alignment horizontal="left"/>
    </xf>
    <xf numFmtId="49" fontId="10" fillId="2" borderId="21" xfId="0" applyNumberFormat="1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164" fontId="10" fillId="2" borderId="21" xfId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/>
    </xf>
    <xf numFmtId="164" fontId="5" fillId="2" borderId="15" xfId="1" applyFont="1" applyFill="1" applyBorder="1" applyAlignment="1">
      <alignment horizontal="center" vertical="center"/>
    </xf>
    <xf numFmtId="164" fontId="5" fillId="2" borderId="16" xfId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9" fontId="12" fillId="2" borderId="0" xfId="2" applyFont="1" applyFill="1" applyAlignment="1"/>
    <xf numFmtId="9" fontId="13" fillId="2" borderId="0" xfId="0" applyNumberFormat="1" applyFont="1" applyFill="1" applyAlignment="1"/>
    <xf numFmtId="49" fontId="5" fillId="2" borderId="18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8" xfId="1" applyFont="1" applyFill="1" applyBorder="1" applyAlignment="1">
      <alignment horizontal="center" vertical="center"/>
    </xf>
    <xf numFmtId="164" fontId="5" fillId="2" borderId="19" xfId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9" fontId="13" fillId="2" borderId="0" xfId="2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164" fontId="5" fillId="2" borderId="12" xfId="1" applyFont="1" applyFill="1" applyBorder="1" applyAlignment="1">
      <alignment horizontal="center" vertical="center"/>
    </xf>
    <xf numFmtId="164" fontId="5" fillId="2" borderId="13" xfId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/>
    <xf numFmtId="2" fontId="5" fillId="2" borderId="16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4" fontId="5" fillId="2" borderId="23" xfId="1" applyFont="1" applyFill="1" applyBorder="1" applyAlignment="1">
      <alignment horizontal="center" vertical="center"/>
    </xf>
    <xf numFmtId="164" fontId="5" fillId="2" borderId="13" xfId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vertical="top"/>
    </xf>
    <xf numFmtId="2" fontId="5" fillId="2" borderId="19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164" fontId="6" fillId="2" borderId="12" xfId="1" applyFont="1" applyFill="1" applyBorder="1" applyAlignment="1">
      <alignment horizontal="center" vertical="center"/>
    </xf>
    <xf numFmtId="164" fontId="6" fillId="2" borderId="13" xfId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/>
    <xf numFmtId="0" fontId="10" fillId="2" borderId="24" xfId="0" applyFont="1" applyFill="1" applyBorder="1" applyAlignment="1">
      <alignment horizontal="center"/>
    </xf>
    <xf numFmtId="164" fontId="10" fillId="2" borderId="21" xfId="1" applyFont="1" applyFill="1" applyBorder="1" applyAlignment="1">
      <alignment horizontal="center"/>
    </xf>
    <xf numFmtId="164" fontId="10" fillId="2" borderId="22" xfId="1" applyFont="1" applyFill="1" applyBorder="1" applyAlignment="1">
      <alignment horizontal="center"/>
    </xf>
    <xf numFmtId="49" fontId="5" fillId="2" borderId="22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/>
    <xf numFmtId="0" fontId="6" fillId="2" borderId="24" xfId="0" applyFont="1" applyFill="1" applyBorder="1" applyAlignment="1">
      <alignment horizontal="center"/>
    </xf>
    <xf numFmtId="164" fontId="6" fillId="2" borderId="21" xfId="1" applyFont="1" applyFill="1" applyBorder="1" applyAlignment="1">
      <alignment horizontal="center"/>
    </xf>
    <xf numFmtId="164" fontId="6" fillId="2" borderId="22" xfId="1" applyFont="1" applyFill="1" applyBorder="1" applyAlignment="1">
      <alignment horizontal="center"/>
    </xf>
    <xf numFmtId="49" fontId="6" fillId="2" borderId="2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/>
    <xf numFmtId="49" fontId="5" fillId="2" borderId="19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/>
    <xf numFmtId="49" fontId="5" fillId="2" borderId="21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/>
    <xf numFmtId="0" fontId="5" fillId="2" borderId="24" xfId="0" applyFont="1" applyFill="1" applyBorder="1" applyAlignment="1">
      <alignment horizontal="center"/>
    </xf>
    <xf numFmtId="164" fontId="5" fillId="2" borderId="21" xfId="1" applyFont="1" applyFill="1" applyBorder="1" applyAlignment="1">
      <alignment horizontal="center"/>
    </xf>
    <xf numFmtId="164" fontId="5" fillId="2" borderId="22" xfId="1" applyFont="1" applyFill="1" applyBorder="1" applyAlignment="1">
      <alignment horizontal="center"/>
    </xf>
    <xf numFmtId="0" fontId="6" fillId="2" borderId="2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164" fontId="6" fillId="2" borderId="20" xfId="1" applyFont="1" applyFill="1" applyBorder="1" applyAlignment="1">
      <alignment horizontal="center" vertical="center"/>
    </xf>
    <xf numFmtId="164" fontId="6" fillId="2" borderId="22" xfId="1" applyFont="1" applyFill="1" applyBorder="1" applyAlignment="1">
      <alignment horizontal="center" vertical="center"/>
    </xf>
    <xf numFmtId="9" fontId="12" fillId="2" borderId="0" xfId="2" applyFont="1" applyFill="1" applyAlignment="1">
      <alignment vertical="center"/>
    </xf>
    <xf numFmtId="9" fontId="13" fillId="2" borderId="0" xfId="0" applyNumberFormat="1" applyFont="1" applyFill="1" applyAlignment="1">
      <alignment vertical="center"/>
    </xf>
    <xf numFmtId="164" fontId="6" fillId="2" borderId="21" xfId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64" fontId="14" fillId="2" borderId="15" xfId="1" applyFont="1" applyFill="1" applyBorder="1" applyAlignment="1">
      <alignment horizontal="center" vertical="center"/>
    </xf>
    <xf numFmtId="164" fontId="14" fillId="2" borderId="16" xfId="1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/>
    </xf>
    <xf numFmtId="0" fontId="14" fillId="2" borderId="19" xfId="0" applyFont="1" applyFill="1" applyBorder="1" applyAlignment="1"/>
    <xf numFmtId="0" fontId="14" fillId="2" borderId="1" xfId="0" applyFont="1" applyFill="1" applyBorder="1" applyAlignment="1">
      <alignment horizontal="center" vertical="center"/>
    </xf>
    <xf numFmtId="164" fontId="14" fillId="2" borderId="18" xfId="1" applyFont="1" applyFill="1" applyBorder="1" applyAlignment="1">
      <alignment horizontal="center" vertical="center"/>
    </xf>
    <xf numFmtId="164" fontId="14" fillId="2" borderId="19" xfId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0" fontId="5" fillId="2" borderId="24" xfId="0" applyFont="1" applyFill="1" applyBorder="1" applyAlignment="1">
      <alignment horizontal="center" vertical="center"/>
    </xf>
    <xf numFmtId="164" fontId="5" fillId="2" borderId="21" xfId="1" applyFont="1" applyFill="1" applyBorder="1" applyAlignment="1">
      <alignment horizontal="center" vertical="center"/>
    </xf>
    <xf numFmtId="164" fontId="5" fillId="2" borderId="22" xfId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/>
    <xf numFmtId="0" fontId="6" fillId="2" borderId="17" xfId="0" applyFont="1" applyFill="1" applyBorder="1" applyAlignment="1">
      <alignment horizontal="center" vertical="center"/>
    </xf>
    <xf numFmtId="164" fontId="6" fillId="2" borderId="15" xfId="1" applyFont="1" applyFill="1" applyBorder="1" applyAlignment="1">
      <alignment horizontal="center" vertical="center"/>
    </xf>
    <xf numFmtId="164" fontId="6" fillId="2" borderId="16" xfId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9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164" fontId="6" fillId="2" borderId="18" xfId="1" applyFont="1" applyFill="1" applyBorder="1" applyAlignment="1">
      <alignment horizontal="center" vertical="center"/>
    </xf>
    <xf numFmtId="164" fontId="6" fillId="2" borderId="19" xfId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2" fontId="12" fillId="2" borderId="16" xfId="0" applyNumberFormat="1" applyFont="1" applyFill="1" applyBorder="1" applyAlignment="1">
      <alignment horizontal="left" vertical="top" wrapText="1"/>
    </xf>
    <xf numFmtId="49" fontId="14" fillId="2" borderId="23" xfId="0" applyNumberFormat="1" applyFont="1" applyFill="1" applyBorder="1" applyAlignment="1">
      <alignment horizontal="center" vertical="center"/>
    </xf>
    <xf numFmtId="0" fontId="14" fillId="2" borderId="13" xfId="0" applyFont="1" applyFill="1" applyBorder="1" applyAlignment="1"/>
    <xf numFmtId="0" fontId="14" fillId="2" borderId="0" xfId="0" applyFont="1" applyFill="1" applyBorder="1" applyAlignment="1">
      <alignment horizontal="center" vertical="center"/>
    </xf>
    <xf numFmtId="164" fontId="14" fillId="2" borderId="23" xfId="1" applyFont="1" applyFill="1" applyBorder="1" applyAlignment="1">
      <alignment horizontal="center" vertical="center"/>
    </xf>
    <xf numFmtId="164" fontId="14" fillId="2" borderId="13" xfId="1" applyFont="1" applyFill="1" applyBorder="1" applyAlignment="1">
      <alignment horizontal="center" vertical="center"/>
    </xf>
    <xf numFmtId="2" fontId="12" fillId="2" borderId="13" xfId="0" applyNumberFormat="1" applyFont="1" applyFill="1" applyBorder="1" applyAlignment="1">
      <alignment horizontal="left" vertical="top" wrapText="1"/>
    </xf>
    <xf numFmtId="2" fontId="12" fillId="2" borderId="19" xfId="0" applyNumberFormat="1" applyFont="1" applyFill="1" applyBorder="1" applyAlignment="1">
      <alignment horizontal="left" vertical="top" wrapText="1"/>
    </xf>
    <xf numFmtId="4" fontId="12" fillId="2" borderId="0" xfId="0" applyNumberFormat="1" applyFont="1" applyFill="1" applyAlignment="1"/>
    <xf numFmtId="49" fontId="5" fillId="2" borderId="13" xfId="0" applyNumberFormat="1" applyFont="1" applyFill="1" applyBorder="1" applyAlignment="1">
      <alignment horizontal="center" vertical="center" wrapText="1"/>
    </xf>
    <xf numFmtId="165" fontId="5" fillId="2" borderId="15" xfId="1" applyNumberFormat="1" applyFont="1" applyFill="1" applyBorder="1" applyAlignment="1">
      <alignment horizontal="center" vertical="center"/>
    </xf>
    <xf numFmtId="165" fontId="5" fillId="2" borderId="16" xfId="1" applyNumberFormat="1" applyFont="1" applyFill="1" applyBorder="1" applyAlignment="1">
      <alignment horizontal="center" vertical="center"/>
    </xf>
    <xf numFmtId="165" fontId="5" fillId="2" borderId="18" xfId="1" applyNumberFormat="1" applyFont="1" applyFill="1" applyBorder="1" applyAlignment="1">
      <alignment horizontal="center" vertical="center"/>
    </xf>
    <xf numFmtId="165" fontId="5" fillId="2" borderId="19" xfId="1" applyNumberFormat="1" applyFont="1" applyFill="1" applyBorder="1" applyAlignment="1">
      <alignment horizontal="center" vertical="center"/>
    </xf>
    <xf numFmtId="166" fontId="5" fillId="2" borderId="15" xfId="1" applyNumberFormat="1" applyFont="1" applyFill="1" applyBorder="1" applyAlignment="1">
      <alignment horizontal="center" vertical="center"/>
    </xf>
    <xf numFmtId="166" fontId="5" fillId="2" borderId="16" xfId="1" applyNumberFormat="1" applyFont="1" applyFill="1" applyBorder="1" applyAlignment="1">
      <alignment horizontal="center" vertical="center"/>
    </xf>
    <xf numFmtId="166" fontId="5" fillId="2" borderId="18" xfId="1" applyNumberFormat="1" applyFont="1" applyFill="1" applyBorder="1" applyAlignment="1">
      <alignment horizontal="center" vertical="center"/>
    </xf>
    <xf numFmtId="166" fontId="5" fillId="2" borderId="19" xfId="1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/>
    </xf>
    <xf numFmtId="166" fontId="10" fillId="2" borderId="20" xfId="1" applyNumberFormat="1" applyFont="1" applyFill="1" applyBorder="1" applyAlignment="1">
      <alignment horizontal="center" vertical="center"/>
    </xf>
    <xf numFmtId="166" fontId="10" fillId="2" borderId="22" xfId="1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6" xfId="1" applyNumberFormat="1" applyFont="1" applyFill="1" applyBorder="1" applyAlignment="1">
      <alignment wrapText="1"/>
    </xf>
    <xf numFmtId="164" fontId="5" fillId="2" borderId="16" xfId="1" applyFont="1" applyFill="1" applyBorder="1" applyAlignment="1">
      <alignment wrapText="1"/>
    </xf>
    <xf numFmtId="0" fontId="12" fillId="2" borderId="0" xfId="0" applyFont="1" applyFill="1" applyBorder="1" applyAlignment="1"/>
    <xf numFmtId="166" fontId="5" fillId="2" borderId="13" xfId="1" applyNumberFormat="1" applyFont="1" applyFill="1" applyBorder="1" applyAlignment="1">
      <alignment wrapText="1"/>
    </xf>
    <xf numFmtId="0" fontId="5" fillId="2" borderId="19" xfId="0" applyFont="1" applyFill="1" applyBorder="1" applyAlignment="1">
      <alignment horizontal="left" vertical="top"/>
    </xf>
    <xf numFmtId="9" fontId="13" fillId="2" borderId="0" xfId="2" applyFont="1" applyFill="1" applyBorder="1" applyAlignment="1">
      <alignment horizontal="center"/>
    </xf>
    <xf numFmtId="164" fontId="5" fillId="2" borderId="13" xfId="1" applyFont="1" applyFill="1" applyBorder="1" applyAlignment="1">
      <alignment wrapText="1"/>
    </xf>
    <xf numFmtId="0" fontId="6" fillId="2" borderId="19" xfId="0" applyFont="1" applyFill="1" applyBorder="1" applyAlignment="1">
      <alignment horizontal="right"/>
    </xf>
    <xf numFmtId="164" fontId="5" fillId="2" borderId="19" xfId="1" applyFont="1" applyFill="1" applyBorder="1" applyAlignment="1">
      <alignment wrapText="1"/>
    </xf>
    <xf numFmtId="0" fontId="6" fillId="2" borderId="22" xfId="0" applyFont="1" applyFill="1" applyBorder="1" applyAlignment="1">
      <alignment horizontal="right"/>
    </xf>
    <xf numFmtId="164" fontId="5" fillId="2" borderId="22" xfId="1" applyFont="1" applyFill="1" applyBorder="1" applyAlignment="1">
      <alignment wrapText="1"/>
    </xf>
    <xf numFmtId="0" fontId="6" fillId="2" borderId="19" xfId="0" applyFont="1" applyFill="1" applyBorder="1" applyAlignment="1">
      <alignment horizontal="right" vertical="top"/>
    </xf>
    <xf numFmtId="0" fontId="6" fillId="2" borderId="22" xfId="0" applyFont="1" applyFill="1" applyBorder="1" applyAlignment="1">
      <alignment horizontal="right" vertical="top"/>
    </xf>
    <xf numFmtId="164" fontId="10" fillId="2" borderId="20" xfId="1" applyFont="1" applyFill="1" applyBorder="1" applyAlignment="1">
      <alignment horizontal="center" vertical="center"/>
    </xf>
    <xf numFmtId="164" fontId="10" fillId="2" borderId="22" xfId="1" applyFont="1" applyFill="1" applyBorder="1" applyAlignment="1">
      <alignment horizontal="center" vertical="center"/>
    </xf>
    <xf numFmtId="10" fontId="5" fillId="2" borderId="20" xfId="2" applyNumberFormat="1" applyFont="1" applyFill="1" applyBorder="1" applyAlignment="1">
      <alignment horizontal="center" vertical="center"/>
    </xf>
    <xf numFmtId="10" fontId="5" fillId="2" borderId="22" xfId="2" applyNumberFormat="1" applyFont="1" applyFill="1" applyBorder="1" applyAlignment="1">
      <alignment horizontal="center" vertical="center"/>
    </xf>
    <xf numFmtId="10" fontId="5" fillId="2" borderId="15" xfId="2" applyNumberFormat="1" applyFont="1" applyFill="1" applyBorder="1" applyAlignment="1">
      <alignment horizontal="center" vertical="center"/>
    </xf>
    <xf numFmtId="10" fontId="5" fillId="2" borderId="16" xfId="2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top"/>
    </xf>
    <xf numFmtId="10" fontId="5" fillId="2" borderId="23" xfId="2" applyNumberFormat="1" applyFont="1" applyFill="1" applyBorder="1" applyAlignment="1">
      <alignment horizontal="center" vertical="center"/>
    </xf>
    <xf numFmtId="10" fontId="5" fillId="2" borderId="13" xfId="2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/>
    <xf numFmtId="0" fontId="5" fillId="2" borderId="26" xfId="0" applyFont="1" applyFill="1" applyBorder="1" applyAlignment="1">
      <alignment horizontal="center" vertical="center"/>
    </xf>
    <xf numFmtId="10" fontId="5" fillId="2" borderId="25" xfId="2" applyNumberFormat="1" applyFont="1" applyFill="1" applyBorder="1" applyAlignment="1">
      <alignment horizontal="center" vertical="center"/>
    </xf>
    <xf numFmtId="10" fontId="5" fillId="2" borderId="9" xfId="2" applyNumberFormat="1" applyFont="1" applyFill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justify" vertical="top"/>
    </xf>
    <xf numFmtId="0" fontId="12" fillId="2" borderId="0" xfId="0" applyFont="1" applyFill="1" applyAlignment="1">
      <alignment horizontal="justify" vertical="top"/>
    </xf>
    <xf numFmtId="0" fontId="17" fillId="2" borderId="0" xfId="0" applyFont="1" applyFill="1" applyAlignment="1">
      <alignment horizontal="justify" vertical="top"/>
    </xf>
    <xf numFmtId="0" fontId="18" fillId="2" borderId="0" xfId="0" applyFont="1" applyFill="1" applyAlignment="1">
      <alignment horizontal="justify" vertical="top"/>
    </xf>
    <xf numFmtId="0" fontId="16" fillId="2" borderId="0" xfId="0" applyFont="1" applyFill="1" applyAlignment="1">
      <alignment horizontal="justify"/>
    </xf>
    <xf numFmtId="0" fontId="12" fillId="2" borderId="0" xfId="0" applyFont="1" applyFill="1" applyAlignment="1">
      <alignment horizontal="justify"/>
    </xf>
    <xf numFmtId="0" fontId="3" fillId="2" borderId="0" xfId="0" applyFont="1" applyFill="1" applyAlignment="1">
      <alignment vertical="center"/>
    </xf>
    <xf numFmtId="0" fontId="19" fillId="2" borderId="0" xfId="0" applyFont="1" applyFill="1" applyAlignment="1">
      <alignment horizontal="center" vertical="center"/>
    </xf>
  </cellXfs>
  <cellStyles count="4">
    <cellStyle name="Обычный" xfId="0" builtinId="0"/>
    <cellStyle name="Обычный 10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82;&#1086;&#1088;&#1088;&#1077;&#1082;&#1090;&#1080;&#1088;&#1086;&#1074;&#1082;&#1072;%20&#1053;&#1042;&#1042;%20&#1085;&#1072;%202022%20&#1075;/&#1050;&#1086;&#1088;&#1088;&#1077;&#1082;&#1090;&#1080;&#1088;&#1086;&#1074;&#1082;&#1072;%20&#1090;&#1088;&#1072;&#1085;&#1079;&#1080;&#1090;%20&#1085;&#1072;%202022%20&#1075;_&#1054;&#1043;&#106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82;&#1086;&#1088;&#1088;&#1077;&#1082;&#1090;&#1080;&#1088;&#1086;&#1074;&#1082;&#1072;%20&#1053;&#1042;&#1042;%20&#1085;&#1072;%202022%20&#1075;/!&#1055;&#1088;&#1080;&#1083;&#1086;&#1078;&#1077;&#1085;&#1080;&#1077;%20&#1082;%20&#1087;&#1080;&#1089;&#1100;&#1084;&#1091;%20&#1087;&#1086;%20&#1086;&#1073;&#1086;&#1088;&#1091;&#1076;&#1086;&#1074;&#1072;&#1085;&#1080;&#110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82;&#1086;&#1088;&#1088;&#1077;&#1082;&#1090;&#1080;&#1088;&#1086;&#1074;&#1082;&#1072;%20&#1053;&#1042;&#1042;%20&#1085;&#1072;%202021%20&#1075;/&#1050;&#1086;&#1088;&#1088;&#1077;&#1082;&#1090;&#1080;&#1088;&#1086;&#1074;&#1082;&#1072;%20&#1090;&#1088;&#1072;&#1085;&#1079;&#1080;&#1090;%20&#1085;&#1072;%202021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20"/>
      <sheetName val="Долгосрочн. параметры"/>
      <sheetName val="Блок-схема"/>
      <sheetName val="1.Баланс ЭЭ_15.03.21"/>
      <sheetName val="2. Баланс ЭМ"/>
      <sheetName val="Усл. ед. с 2019"/>
      <sheetName val="Лист П.1"/>
      <sheetName val="Лист П.2"/>
      <sheetName val="Сс ПСТ220 2019"/>
      <sheetName val="СС ПСТ 220_20г"/>
      <sheetName val="ОСВ 23 ПСТ220"/>
      <sheetName val="ОСВ 25 ПСТ220"/>
      <sheetName val="КС 23 ПСТ220 услуги сторонних"/>
      <sheetName val="КС 23 ПСТ220 запчасти"/>
      <sheetName val="НВВ ДИ+РСТ"/>
      <sheetName val="П1.15_за 2020"/>
      <sheetName val="НВВ_СОД факт выручка 2020"/>
      <sheetName val="Тарифная выручка за 2020 г."/>
      <sheetName val="Инд. тариф (2пг+1пг  2020"/>
      <sheetName val="Инд. тариф (2пг+1пг  2019)"/>
      <sheetName val="ОБОРОТ 26"/>
      <sheetName val="ОС за 2019 ПСТ220"/>
      <sheetName val="ОС за 2020 ЭРЦ"/>
      <sheetName val="ЕСН"/>
      <sheetName val="Обороты сч. 69"/>
      <sheetName val="с-р НИ 2019"/>
      <sheetName val="с-р НИ 2020"/>
      <sheetName val="НР_налог на землю"/>
      <sheetName val="ПР И НР"/>
      <sheetName val="Налоги и амортизация 2017-2019"/>
      <sheetName val="Пит. вода факт18"/>
      <sheetName val="Пит. вода на 20"/>
      <sheetName val="ОСВ 23 ЭРЦ"/>
      <sheetName val="ОСВ 25 ЭРЦ"/>
      <sheetName val="ОХР на 2020"/>
      <sheetName val="Предложения по ПНиК_1.7"/>
      <sheetName val="1.ИПЦ (базовый) 2021"/>
      <sheetName val="1.ИПЦ от 26.09.2020"/>
      <sheetName val="П 1.16 2018, 2020+РСТ"/>
      <sheetName val="П 1.16 2018, 2020"/>
      <sheetName val="П28 СПРАВКА"/>
      <sheetName val="Смета_2020 В2"/>
      <sheetName val="Смета_2019 не удалять"/>
      <sheetName val="П1"/>
    </sheetNames>
    <sheetDataSet>
      <sheetData sheetId="0" refreshError="1"/>
      <sheetData sheetId="1" refreshError="1"/>
      <sheetData sheetId="2" refreshError="1"/>
      <sheetData sheetId="3">
        <row r="33">
          <cell r="K33">
            <v>1.0943360854056861E-2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0">
          <cell r="O20">
            <v>810.01922414784781</v>
          </cell>
        </row>
        <row r="42">
          <cell r="O42">
            <v>5770.4238581269728</v>
          </cell>
        </row>
      </sheetData>
      <sheetData sheetId="15">
        <row r="21">
          <cell r="F21">
            <v>39.620666866240072</v>
          </cell>
        </row>
        <row r="24">
          <cell r="F24">
            <v>58.203174904451117</v>
          </cell>
        </row>
        <row r="25">
          <cell r="F25">
            <v>3604.2797268942518</v>
          </cell>
        </row>
        <row r="33">
          <cell r="F33">
            <v>890.31677942006297</v>
          </cell>
        </row>
        <row r="40">
          <cell r="F40">
            <v>2265.5885034216299</v>
          </cell>
        </row>
        <row r="83">
          <cell r="F83">
            <v>314.24740109448436</v>
          </cell>
        </row>
        <row r="84">
          <cell r="F84">
            <v>89.484062231626353</v>
          </cell>
        </row>
      </sheetData>
      <sheetData sheetId="16" refreshError="1"/>
      <sheetData sheetId="17">
        <row r="20">
          <cell r="K20">
            <v>2.4678870000000002</v>
          </cell>
          <cell r="L20">
            <v>1892.197945043675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2">
          <cell r="O12">
            <v>0</v>
          </cell>
        </row>
        <row r="13">
          <cell r="O13">
            <v>0</v>
          </cell>
        </row>
        <row r="14">
          <cell r="O14">
            <v>2865.45</v>
          </cell>
          <cell r="Q14">
            <v>1912.4664613668697</v>
          </cell>
        </row>
        <row r="15">
          <cell r="O15">
            <v>104.05</v>
          </cell>
        </row>
        <row r="16">
          <cell r="O16">
            <v>115.26</v>
          </cell>
          <cell r="Q16">
            <v>69.211987319360404</v>
          </cell>
        </row>
        <row r="20">
          <cell r="O20">
            <v>593.54999999999995</v>
          </cell>
          <cell r="Q20">
            <v>536.86093769466686</v>
          </cell>
        </row>
        <row r="21">
          <cell r="Q21">
            <v>466.43532497154223</v>
          </cell>
        </row>
        <row r="22">
          <cell r="Q22">
            <v>70.425612723124672</v>
          </cell>
        </row>
        <row r="23">
          <cell r="O23">
            <v>879.69</v>
          </cell>
          <cell r="Q23">
            <v>583.72280808244352</v>
          </cell>
        </row>
        <row r="24">
          <cell r="O24">
            <v>622.16</v>
          </cell>
          <cell r="Q24">
            <v>597.08848331006789</v>
          </cell>
        </row>
        <row r="27">
          <cell r="O27">
            <v>2952.38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станции на 2021"/>
      <sheetName val="Воздушные на 2021"/>
      <sheetName val="Кабельные на 2021"/>
      <sheetName val="2.2. на 2021"/>
      <sheetName val="2.1. на 2021"/>
      <sheetName val="номенклатура"/>
      <sheetName val="Блок-схема"/>
      <sheetName val="Подстанции на 2019"/>
      <sheetName val="Воздушные на 2019"/>
      <sheetName val="Кабельные на 2019"/>
      <sheetName val="2.2. на 2019"/>
      <sheetName val="2.1. на 2019"/>
    </sheetNames>
    <sheetDataSet>
      <sheetData sheetId="0" refreshError="1"/>
      <sheetData sheetId="1" refreshError="1"/>
      <sheetData sheetId="2" refreshError="1"/>
      <sheetData sheetId="3">
        <row r="46">
          <cell r="G46">
            <v>318</v>
          </cell>
        </row>
        <row r="48">
          <cell r="G48">
            <v>118.54800000000002</v>
          </cell>
        </row>
        <row r="49">
          <cell r="G49">
            <v>0</v>
          </cell>
        </row>
      </sheetData>
      <sheetData sheetId="4">
        <row r="43">
          <cell r="G43">
            <v>0.37</v>
          </cell>
        </row>
        <row r="45">
          <cell r="G45">
            <v>34.263999999999996</v>
          </cell>
        </row>
        <row r="46">
          <cell r="G46">
            <v>0.54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19"/>
      <sheetName val="Долгосрочн. параметры"/>
      <sheetName val="НВВ ДИ+РСТ"/>
      <sheetName val="Товарная выручка за 2019 г."/>
      <sheetName val="1.Баланс ЭЭ_28.02.20"/>
      <sheetName val="2. Баланс ЭМ"/>
      <sheetName val="Усл. ед. с 2019"/>
      <sheetName val="Лист П.1"/>
      <sheetName val="Лист П.2"/>
      <sheetName val="П1.15_за 2019"/>
      <sheetName val="ПР И НР"/>
      <sheetName val="НВВ факт выручка 2019"/>
      <sheetName val="Инд. тариф (2пг+1пг  2019)"/>
      <sheetName val="Себестоимость ПСТ220"/>
      <sheetName val="ОСВ 23 ПСТ220"/>
      <sheetName val="ОСВ 25 ПСТ220"/>
      <sheetName val="ОХР на 2020"/>
      <sheetName val="ОБОРОТ 26"/>
      <sheetName val="Справка-расчет НИ"/>
      <sheetName val="ОС за 2019 ПСТ220"/>
      <sheetName val="П 1.16 2018, 2020"/>
      <sheetName val="П 1.16 2018, 2020+РСТ"/>
      <sheetName val="ЕСН"/>
      <sheetName val="1.ИПЦ (базовый) 2021"/>
      <sheetName val="НР_налог на землю"/>
      <sheetName val="Налоги и амортизация 2017-2019"/>
      <sheetName val="Пит. вода факт18"/>
      <sheetName val="Пит. вода на 20"/>
      <sheetName val="ОСВ 23 ЭРЦ"/>
      <sheetName val="ОСВ 25 ЭРЦ"/>
      <sheetName val="ОС за 2019 ЭРЦ"/>
      <sheetName val="П28 СПРАВКА"/>
      <sheetName val="Смета_2020 В2"/>
      <sheetName val="Смета_2019 не удалять"/>
      <sheetName val="П1"/>
    </sheetNames>
    <sheetDataSet>
      <sheetData sheetId="0" refreshError="1"/>
      <sheetData sheetId="1" refreshError="1"/>
      <sheetData sheetId="2" refreshError="1"/>
      <sheetData sheetId="3">
        <row r="20">
          <cell r="K20">
            <v>2.4276770000000001</v>
          </cell>
        </row>
      </sheetData>
      <sheetData sheetId="4">
        <row r="19">
          <cell r="K19">
            <v>8.3574487174014125E-3</v>
          </cell>
        </row>
      </sheetData>
      <sheetData sheetId="5" refreshError="1"/>
      <sheetData sheetId="6" refreshError="1"/>
      <sheetData sheetId="7">
        <row r="31">
          <cell r="F31">
            <v>0.2</v>
          </cell>
        </row>
        <row r="60">
          <cell r="F60">
            <v>0.2</v>
          </cell>
        </row>
      </sheetData>
      <sheetData sheetId="8">
        <row r="41">
          <cell r="I41">
            <v>276</v>
          </cell>
        </row>
      </sheetData>
      <sheetData sheetId="9">
        <row r="21">
          <cell r="F21">
            <v>41.59999345719033</v>
          </cell>
        </row>
      </sheetData>
      <sheetData sheetId="10">
        <row r="12">
          <cell r="K12">
            <v>474.86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B1:AF145"/>
  <sheetViews>
    <sheetView tabSelected="1" zoomScale="80" zoomScaleNormal="80" workbookViewId="0">
      <selection activeCell="AP20" sqref="AP20"/>
    </sheetView>
  </sheetViews>
  <sheetFormatPr defaultColWidth="1.42578125" defaultRowHeight="15" x14ac:dyDescent="0.2"/>
  <cols>
    <col min="1" max="1" width="1.42578125" style="216"/>
    <col min="2" max="2" width="10.7109375" style="216" customWidth="1"/>
    <col min="3" max="3" width="60.7109375" style="216" customWidth="1"/>
    <col min="4" max="4" width="12" style="216" customWidth="1"/>
    <col min="5" max="6" width="17.7109375" style="216" customWidth="1"/>
    <col min="7" max="7" width="32.42578125" style="216" customWidth="1"/>
    <col min="8" max="8" width="1.42578125" style="216"/>
    <col min="9" max="9" width="8.85546875" style="217" hidden="1" customWidth="1"/>
    <col min="10" max="10" width="2.140625" style="216" customWidth="1"/>
    <col min="11" max="11" width="2.42578125" style="216" customWidth="1"/>
    <col min="12" max="26" width="1.42578125" style="216"/>
    <col min="27" max="27" width="2" style="216" customWidth="1"/>
    <col min="28" max="16384" width="1.42578125" style="216"/>
  </cols>
  <sheetData>
    <row r="1" spans="2:9" s="1" customFormat="1" x14ac:dyDescent="0.2">
      <c r="G1" s="2" t="s">
        <v>0</v>
      </c>
      <c r="I1" s="3"/>
    </row>
    <row r="2" spans="2:9" s="1" customFormat="1" x14ac:dyDescent="0.2">
      <c r="G2" s="2" t="s">
        <v>1</v>
      </c>
      <c r="I2" s="3"/>
    </row>
    <row r="3" spans="2:9" s="1" customFormat="1" x14ac:dyDescent="0.2">
      <c r="G3" s="2" t="s">
        <v>2</v>
      </c>
      <c r="I3" s="3"/>
    </row>
    <row r="4" spans="2:9" s="4" customFormat="1" ht="15.75" x14ac:dyDescent="0.2">
      <c r="I4" s="5"/>
    </row>
    <row r="5" spans="2:9" s="4" customFormat="1" ht="15.75" x14ac:dyDescent="0.2">
      <c r="I5" s="5"/>
    </row>
    <row r="6" spans="2:9" s="7" customFormat="1" ht="18.75" x14ac:dyDescent="0.2">
      <c r="B6" s="6" t="s">
        <v>3</v>
      </c>
      <c r="C6" s="6"/>
      <c r="D6" s="6"/>
      <c r="E6" s="6"/>
      <c r="F6" s="6"/>
      <c r="G6" s="6"/>
      <c r="I6" s="8"/>
    </row>
    <row r="7" spans="2:9" s="7" customFormat="1" ht="18.75" x14ac:dyDescent="0.2">
      <c r="B7" s="6" t="s">
        <v>4</v>
      </c>
      <c r="C7" s="6"/>
      <c r="D7" s="6"/>
      <c r="E7" s="6"/>
      <c r="F7" s="6"/>
      <c r="G7" s="6"/>
      <c r="I7" s="8"/>
    </row>
    <row r="8" spans="2:9" s="7" customFormat="1" ht="18.75" x14ac:dyDescent="0.2">
      <c r="B8" s="6" t="s">
        <v>5</v>
      </c>
      <c r="C8" s="6"/>
      <c r="D8" s="6"/>
      <c r="E8" s="6"/>
      <c r="F8" s="6"/>
      <c r="G8" s="6"/>
      <c r="I8" s="8"/>
    </row>
    <row r="9" spans="2:9" s="7" customFormat="1" ht="18.75" x14ac:dyDescent="0.2">
      <c r="B9" s="6" t="s">
        <v>6</v>
      </c>
      <c r="C9" s="6"/>
      <c r="D9" s="6"/>
      <c r="E9" s="6"/>
      <c r="F9" s="6"/>
      <c r="G9" s="6"/>
      <c r="I9" s="8"/>
    </row>
    <row r="10" spans="2:9" s="7" customFormat="1" ht="18.75" x14ac:dyDescent="0.2">
      <c r="B10" s="6" t="s">
        <v>7</v>
      </c>
      <c r="C10" s="6"/>
      <c r="D10" s="6"/>
      <c r="E10" s="6"/>
      <c r="F10" s="6"/>
      <c r="G10" s="6"/>
      <c r="I10" s="8"/>
    </row>
    <row r="11" spans="2:9" s="4" customFormat="1" ht="15.75" x14ac:dyDescent="0.2">
      <c r="I11" s="5"/>
    </row>
    <row r="12" spans="2:9" s="4" customFormat="1" ht="15.75" x14ac:dyDescent="0.2">
      <c r="I12" s="5"/>
    </row>
    <row r="13" spans="2:9" s="10" customFormat="1" ht="18.75" x14ac:dyDescent="0.3">
      <c r="B13" s="9" t="s">
        <v>8</v>
      </c>
      <c r="D13" s="11" t="s">
        <v>9</v>
      </c>
      <c r="E13" s="12"/>
      <c r="F13" s="12"/>
      <c r="G13" s="13"/>
      <c r="I13" s="14"/>
    </row>
    <row r="14" spans="2:9" s="10" customFormat="1" ht="18.75" x14ac:dyDescent="0.3">
      <c r="B14" s="9" t="s">
        <v>10</v>
      </c>
      <c r="D14" s="15" t="s">
        <v>11</v>
      </c>
      <c r="E14" s="16"/>
      <c r="F14" s="17"/>
      <c r="G14" s="18"/>
      <c r="I14" s="14"/>
    </row>
    <row r="15" spans="2:9" s="10" customFormat="1" ht="18.75" x14ac:dyDescent="0.3">
      <c r="B15" s="9" t="s">
        <v>12</v>
      </c>
      <c r="D15" s="15" t="s">
        <v>13</v>
      </c>
      <c r="E15" s="16"/>
      <c r="F15" s="17"/>
      <c r="G15" s="18"/>
      <c r="I15" s="14"/>
    </row>
    <row r="16" spans="2:9" s="10" customFormat="1" ht="18.75" x14ac:dyDescent="0.3">
      <c r="B16" s="9" t="s">
        <v>14</v>
      </c>
      <c r="D16" s="19" t="s">
        <v>15</v>
      </c>
      <c r="E16" s="20" t="s">
        <v>16</v>
      </c>
      <c r="F16" s="19" t="s">
        <v>17</v>
      </c>
      <c r="I16" s="14"/>
    </row>
    <row r="17" spans="2:11" s="4" customFormat="1" ht="16.5" thickBot="1" x14ac:dyDescent="0.25">
      <c r="I17" s="5"/>
    </row>
    <row r="18" spans="2:11" s="27" customFormat="1" ht="16.5" thickBot="1" x14ac:dyDescent="0.3">
      <c r="B18" s="21" t="s">
        <v>18</v>
      </c>
      <c r="C18" s="22" t="s">
        <v>19</v>
      </c>
      <c r="D18" s="23" t="s">
        <v>20</v>
      </c>
      <c r="E18" s="24" t="s">
        <v>21</v>
      </c>
      <c r="F18" s="25"/>
      <c r="G18" s="26" t="s">
        <v>22</v>
      </c>
      <c r="I18" s="28"/>
    </row>
    <row r="19" spans="2:11" s="27" customFormat="1" ht="12.75" customHeight="1" thickBot="1" x14ac:dyDescent="0.3">
      <c r="B19" s="29"/>
      <c r="C19" s="30"/>
      <c r="D19" s="31"/>
      <c r="E19" s="32" t="s">
        <v>23</v>
      </c>
      <c r="F19" s="33" t="s">
        <v>24</v>
      </c>
      <c r="G19" s="34"/>
      <c r="I19" s="28"/>
    </row>
    <row r="20" spans="2:11" s="27" customFormat="1" ht="15" customHeight="1" x14ac:dyDescent="0.25">
      <c r="B20" s="35" t="s">
        <v>25</v>
      </c>
      <c r="C20" s="36" t="s">
        <v>26</v>
      </c>
      <c r="D20" s="37" t="s">
        <v>27</v>
      </c>
      <c r="E20" s="38" t="s">
        <v>27</v>
      </c>
      <c r="F20" s="39" t="s">
        <v>27</v>
      </c>
      <c r="G20" s="40" t="s">
        <v>27</v>
      </c>
      <c r="I20" s="41"/>
    </row>
    <row r="21" spans="2:11" s="27" customFormat="1" ht="15.75" x14ac:dyDescent="0.25">
      <c r="B21" s="42" t="s">
        <v>28</v>
      </c>
      <c r="C21" s="43" t="s">
        <v>29</v>
      </c>
      <c r="D21" s="44" t="s">
        <v>30</v>
      </c>
      <c r="E21" s="45">
        <f>E23+E49+E81</f>
        <v>8132.54</v>
      </c>
      <c r="F21" s="46">
        <f>F23+F49+F81</f>
        <v>11904.239691122559</v>
      </c>
      <c r="G21" s="47"/>
      <c r="I21" s="41"/>
    </row>
    <row r="22" spans="2:11" s="27" customFormat="1" ht="15.75" x14ac:dyDescent="0.25">
      <c r="B22" s="48"/>
      <c r="C22" s="49" t="s">
        <v>31</v>
      </c>
      <c r="D22" s="50"/>
      <c r="E22" s="51"/>
      <c r="F22" s="52"/>
      <c r="G22" s="53"/>
      <c r="I22" s="41"/>
    </row>
    <row r="23" spans="2:11" s="27" customFormat="1" ht="15" customHeight="1" x14ac:dyDescent="0.25">
      <c r="B23" s="54" t="s">
        <v>32</v>
      </c>
      <c r="C23" s="55" t="s">
        <v>33</v>
      </c>
      <c r="D23" s="56" t="s">
        <v>30</v>
      </c>
      <c r="E23" s="57">
        <f>E24+E33+E35</f>
        <v>3084.7599999999998</v>
      </c>
      <c r="F23" s="57">
        <f>F24+F33+F35</f>
        <v>9287.0641756559071</v>
      </c>
      <c r="G23" s="58"/>
      <c r="I23" s="41"/>
    </row>
    <row r="24" spans="2:11" s="27" customFormat="1" ht="84" customHeight="1" x14ac:dyDescent="0.2">
      <c r="B24" s="59" t="s">
        <v>34</v>
      </c>
      <c r="C24" s="60" t="s">
        <v>35</v>
      </c>
      <c r="D24" s="61" t="s">
        <v>30</v>
      </c>
      <c r="E24" s="62">
        <f>E25+E27+E28</f>
        <v>0</v>
      </c>
      <c r="F24" s="62">
        <f>F25+F27+F28</f>
        <v>6858.0088515066363</v>
      </c>
      <c r="G24" s="63"/>
      <c r="I24" s="41"/>
    </row>
    <row r="25" spans="2:11" s="27" customFormat="1" ht="12.75" customHeight="1" x14ac:dyDescent="0.2">
      <c r="B25" s="64" t="s">
        <v>36</v>
      </c>
      <c r="C25" s="65" t="s">
        <v>37</v>
      </c>
      <c r="D25" s="66" t="s">
        <v>30</v>
      </c>
      <c r="E25" s="67">
        <f>'[1]ПР И НР'!$O$12</f>
        <v>0</v>
      </c>
      <c r="F25" s="68">
        <f>'[1]П1.15_за 2020'!$F$21+'[1]П1.15_за 2020'!$F$24</f>
        <v>97.823841770691189</v>
      </c>
      <c r="G25" s="69" t="s">
        <v>38</v>
      </c>
      <c r="I25" s="41"/>
      <c r="J25" s="70"/>
      <c r="K25" s="71"/>
    </row>
    <row r="26" spans="2:11" s="27" customFormat="1" ht="67.5" customHeight="1" x14ac:dyDescent="0.2">
      <c r="B26" s="72"/>
      <c r="C26" s="73"/>
      <c r="D26" s="74"/>
      <c r="E26" s="75"/>
      <c r="F26" s="76"/>
      <c r="G26" s="77"/>
      <c r="I26" s="78" t="e">
        <f>F25/E25</f>
        <v>#DIV/0!</v>
      </c>
    </row>
    <row r="27" spans="2:11" s="27" customFormat="1" ht="81" customHeight="1" x14ac:dyDescent="0.2">
      <c r="B27" s="79" t="s">
        <v>39</v>
      </c>
      <c r="C27" s="80" t="s">
        <v>40</v>
      </c>
      <c r="D27" s="81" t="s">
        <v>30</v>
      </c>
      <c r="E27" s="82"/>
      <c r="F27" s="83">
        <f>'[1]П1.15_за 2020'!$F$25+'[1]П1.15_за 2020'!$F$40</f>
        <v>5869.8682303158821</v>
      </c>
      <c r="G27" s="84" t="s">
        <v>41</v>
      </c>
      <c r="I27" s="78"/>
      <c r="J27" s="70"/>
      <c r="K27" s="71"/>
    </row>
    <row r="28" spans="2:11" s="27" customFormat="1" ht="15.75" x14ac:dyDescent="0.25">
      <c r="B28" s="64" t="s">
        <v>42</v>
      </c>
      <c r="C28" s="85" t="s">
        <v>43</v>
      </c>
      <c r="D28" s="66" t="s">
        <v>30</v>
      </c>
      <c r="E28" s="67">
        <f>'[1]ПР И НР'!$O$13</f>
        <v>0</v>
      </c>
      <c r="F28" s="68">
        <f>'[1]П1.15_за 2020'!$F$33</f>
        <v>890.31677942006297</v>
      </c>
      <c r="G28" s="86" t="s">
        <v>44</v>
      </c>
      <c r="I28" s="78"/>
      <c r="J28" s="70"/>
      <c r="K28" s="71"/>
    </row>
    <row r="29" spans="2:11" s="27" customFormat="1" ht="15.75" x14ac:dyDescent="0.25">
      <c r="B29" s="87"/>
      <c r="C29" s="36" t="s">
        <v>45</v>
      </c>
      <c r="D29" s="88"/>
      <c r="E29" s="89"/>
      <c r="F29" s="90"/>
      <c r="G29" s="91"/>
      <c r="I29" s="78" t="e">
        <f t="shared" ref="I29" si="0">F28/E28</f>
        <v>#DIV/0!</v>
      </c>
    </row>
    <row r="30" spans="2:11" s="27" customFormat="1" ht="15.75" x14ac:dyDescent="0.25">
      <c r="B30" s="87"/>
      <c r="C30" s="36" t="s">
        <v>46</v>
      </c>
      <c r="D30" s="88"/>
      <c r="E30" s="89"/>
      <c r="F30" s="90"/>
      <c r="G30" s="91"/>
      <c r="I30" s="78"/>
    </row>
    <row r="31" spans="2:11" s="27" customFormat="1" ht="39.75" customHeight="1" x14ac:dyDescent="0.2">
      <c r="B31" s="72"/>
      <c r="C31" s="92" t="s">
        <v>47</v>
      </c>
      <c r="D31" s="74"/>
      <c r="E31" s="75"/>
      <c r="F31" s="76"/>
      <c r="G31" s="93"/>
      <c r="I31" s="78"/>
    </row>
    <row r="32" spans="2:11" s="27" customFormat="1" ht="75.75" customHeight="1" x14ac:dyDescent="0.2">
      <c r="B32" s="94" t="s">
        <v>48</v>
      </c>
      <c r="C32" s="95" t="s">
        <v>49</v>
      </c>
      <c r="D32" s="96" t="s">
        <v>30</v>
      </c>
      <c r="E32" s="97"/>
      <c r="F32" s="98"/>
      <c r="G32" s="99"/>
      <c r="I32" s="78"/>
    </row>
    <row r="33" spans="2:11" s="27" customFormat="1" ht="15" customHeight="1" x14ac:dyDescent="0.25">
      <c r="B33" s="59" t="s">
        <v>50</v>
      </c>
      <c r="C33" s="100" t="s">
        <v>51</v>
      </c>
      <c r="D33" s="101" t="s">
        <v>30</v>
      </c>
      <c r="E33" s="102">
        <f>'[1]ПР И НР'!$O$14</f>
        <v>2865.45</v>
      </c>
      <c r="F33" s="103">
        <f>'[1]ПР И НР'!$Q$14+'[1]П1.15_за 2020'!$F$83</f>
        <v>2226.713862461354</v>
      </c>
      <c r="G33" s="104" t="s">
        <v>52</v>
      </c>
      <c r="I33" s="41"/>
    </row>
    <row r="34" spans="2:11" s="27" customFormat="1" ht="15" customHeight="1" x14ac:dyDescent="0.25">
      <c r="B34" s="105" t="s">
        <v>53</v>
      </c>
      <c r="C34" s="106" t="s">
        <v>49</v>
      </c>
      <c r="D34" s="107" t="s">
        <v>30</v>
      </c>
      <c r="E34" s="108">
        <v>0</v>
      </c>
      <c r="F34" s="109">
        <v>0</v>
      </c>
      <c r="G34" s="110"/>
      <c r="I34" s="41"/>
    </row>
    <row r="35" spans="2:11" s="27" customFormat="1" ht="15.75" x14ac:dyDescent="0.25">
      <c r="B35" s="42" t="s">
        <v>54</v>
      </c>
      <c r="C35" s="43" t="s">
        <v>55</v>
      </c>
      <c r="D35" s="44" t="s">
        <v>30</v>
      </c>
      <c r="E35" s="45">
        <f>SUM(E37,E39,E40,E44,E47)</f>
        <v>219.31</v>
      </c>
      <c r="F35" s="45">
        <f>SUM(F37,F39,F40,F44,F47)</f>
        <v>202.34146168791654</v>
      </c>
      <c r="G35" s="111"/>
      <c r="I35" s="41"/>
      <c r="J35" s="70">
        <f>F35/E35</f>
        <v>0.92262761245687175</v>
      </c>
      <c r="K35" s="71">
        <f>100%-J35</f>
        <v>7.7372387543128252E-2</v>
      </c>
    </row>
    <row r="36" spans="2:11" s="27" customFormat="1" ht="15.75" x14ac:dyDescent="0.25">
      <c r="B36" s="48"/>
      <c r="C36" s="112" t="s">
        <v>56</v>
      </c>
      <c r="D36" s="50"/>
      <c r="E36" s="51"/>
      <c r="F36" s="51"/>
      <c r="G36" s="113"/>
      <c r="I36" s="41"/>
    </row>
    <row r="37" spans="2:11" s="27" customFormat="1" ht="15.75" x14ac:dyDescent="0.25">
      <c r="B37" s="64" t="s">
        <v>57</v>
      </c>
      <c r="C37" s="85" t="s">
        <v>58</v>
      </c>
      <c r="D37" s="66" t="s">
        <v>30</v>
      </c>
      <c r="E37" s="67">
        <v>0</v>
      </c>
      <c r="F37" s="68">
        <v>0</v>
      </c>
      <c r="G37" s="111"/>
      <c r="I37" s="41"/>
    </row>
    <row r="38" spans="2:11" s="27" customFormat="1" ht="12" customHeight="1" x14ac:dyDescent="0.25">
      <c r="B38" s="72"/>
      <c r="C38" s="114" t="s">
        <v>59</v>
      </c>
      <c r="D38" s="74"/>
      <c r="E38" s="75"/>
      <c r="F38" s="76"/>
      <c r="G38" s="113"/>
      <c r="I38" s="41"/>
    </row>
    <row r="39" spans="2:11" s="27" customFormat="1" ht="15" customHeight="1" x14ac:dyDescent="0.25">
      <c r="B39" s="115" t="s">
        <v>60</v>
      </c>
      <c r="C39" s="116" t="s">
        <v>61</v>
      </c>
      <c r="D39" s="117" t="s">
        <v>30</v>
      </c>
      <c r="E39" s="118">
        <v>0</v>
      </c>
      <c r="F39" s="119">
        <v>0</v>
      </c>
      <c r="G39" s="104"/>
      <c r="I39" s="41"/>
    </row>
    <row r="40" spans="2:11" s="27" customFormat="1" ht="15.75" x14ac:dyDescent="0.25">
      <c r="B40" s="64" t="s">
        <v>62</v>
      </c>
      <c r="C40" s="85" t="s">
        <v>63</v>
      </c>
      <c r="D40" s="66" t="s">
        <v>30</v>
      </c>
      <c r="E40" s="67">
        <f>SUM(E42:E43)</f>
        <v>219.31</v>
      </c>
      <c r="F40" s="67">
        <f>SUM(F42:F43)</f>
        <v>202.34146168791654</v>
      </c>
      <c r="G40" s="111"/>
      <c r="I40" s="41"/>
    </row>
    <row r="41" spans="2:11" s="27" customFormat="1" ht="12" customHeight="1" x14ac:dyDescent="0.25">
      <c r="B41" s="72"/>
      <c r="C41" s="114" t="s">
        <v>64</v>
      </c>
      <c r="D41" s="74"/>
      <c r="E41" s="75"/>
      <c r="F41" s="75"/>
      <c r="G41" s="113"/>
      <c r="I41" s="41"/>
    </row>
    <row r="42" spans="2:11" s="27" customFormat="1" ht="50.25" customHeight="1" x14ac:dyDescent="0.2">
      <c r="B42" s="105" t="s">
        <v>65</v>
      </c>
      <c r="C42" s="120" t="s">
        <v>66</v>
      </c>
      <c r="D42" s="121" t="s">
        <v>30</v>
      </c>
      <c r="E42" s="122">
        <f>'[1]ПР И НР'!$O$16</f>
        <v>115.26</v>
      </c>
      <c r="F42" s="123">
        <f>'[1]ПР И НР'!$Q$16</f>
        <v>69.211987319360404</v>
      </c>
      <c r="G42" s="99" t="s">
        <v>67</v>
      </c>
      <c r="I42" s="78">
        <f>F42/E42</f>
        <v>0.60048574804234256</v>
      </c>
      <c r="J42" s="124">
        <f>F42/E42</f>
        <v>0.60048574804234256</v>
      </c>
      <c r="K42" s="125">
        <f>100%-J42</f>
        <v>0.39951425195765744</v>
      </c>
    </row>
    <row r="43" spans="2:11" s="27" customFormat="1" ht="48" customHeight="1" x14ac:dyDescent="0.2">
      <c r="B43" s="105" t="s">
        <v>68</v>
      </c>
      <c r="C43" s="120" t="s">
        <v>69</v>
      </c>
      <c r="D43" s="121" t="s">
        <v>30</v>
      </c>
      <c r="E43" s="126">
        <f>'[1]ПР И НР'!$O$15</f>
        <v>104.05</v>
      </c>
      <c r="F43" s="123">
        <f>'[1]ПР И НР'!$Q$20-'[1]П1.15_за 2020'!$F$83-'[1]П1.15_за 2020'!$F$84</f>
        <v>133.12947436855615</v>
      </c>
      <c r="G43" s="99"/>
      <c r="I43" s="78">
        <f>F43/E43</f>
        <v>1.2794759670212028</v>
      </c>
      <c r="J43" s="124">
        <f>F43/E43</f>
        <v>1.2794759670212028</v>
      </c>
      <c r="K43" s="125">
        <f>100%-J43</f>
        <v>-0.27947596702120281</v>
      </c>
    </row>
    <row r="44" spans="2:11" s="27" customFormat="1" ht="15.75" x14ac:dyDescent="0.25">
      <c r="B44" s="64" t="s">
        <v>70</v>
      </c>
      <c r="C44" s="85" t="s">
        <v>71</v>
      </c>
      <c r="D44" s="66" t="s">
        <v>30</v>
      </c>
      <c r="E44" s="67">
        <v>0</v>
      </c>
      <c r="F44" s="68">
        <v>0</v>
      </c>
      <c r="G44" s="111"/>
      <c r="I44" s="78"/>
    </row>
    <row r="45" spans="2:11" s="27" customFormat="1" ht="15.75" x14ac:dyDescent="0.25">
      <c r="B45" s="87"/>
      <c r="C45" s="36" t="s">
        <v>72</v>
      </c>
      <c r="D45" s="88"/>
      <c r="E45" s="89"/>
      <c r="F45" s="90"/>
      <c r="G45" s="127"/>
      <c r="I45" s="78"/>
    </row>
    <row r="46" spans="2:11" s="27" customFormat="1" ht="15.75" x14ac:dyDescent="0.25">
      <c r="B46" s="72"/>
      <c r="C46" s="114" t="s">
        <v>73</v>
      </c>
      <c r="D46" s="74"/>
      <c r="E46" s="75"/>
      <c r="F46" s="76"/>
      <c r="G46" s="113"/>
      <c r="I46" s="78"/>
    </row>
    <row r="47" spans="2:11" s="27" customFormat="1" ht="15.75" x14ac:dyDescent="0.25">
      <c r="B47" s="64" t="s">
        <v>74</v>
      </c>
      <c r="C47" s="85" t="s">
        <v>75</v>
      </c>
      <c r="D47" s="66" t="s">
        <v>30</v>
      </c>
      <c r="E47" s="67">
        <v>0</v>
      </c>
      <c r="F47" s="68">
        <v>0</v>
      </c>
      <c r="G47" s="111"/>
      <c r="I47" s="78"/>
    </row>
    <row r="48" spans="2:11" s="27" customFormat="1" ht="15.75" x14ac:dyDescent="0.25">
      <c r="B48" s="72"/>
      <c r="C48" s="114" t="s">
        <v>73</v>
      </c>
      <c r="D48" s="74"/>
      <c r="E48" s="75"/>
      <c r="F48" s="76"/>
      <c r="G48" s="113"/>
      <c r="I48" s="78"/>
    </row>
    <row r="49" spans="2:11" s="27" customFormat="1" ht="15.75" x14ac:dyDescent="0.25">
      <c r="B49" s="128" t="s">
        <v>76</v>
      </c>
      <c r="C49" s="55" t="s">
        <v>77</v>
      </c>
      <c r="D49" s="129" t="s">
        <v>30</v>
      </c>
      <c r="E49" s="130">
        <f>E51+E52+E54+E55+E56+E59+E60+E61+E62+E65+E69+E71+E79</f>
        <v>2095.3999999999996</v>
      </c>
      <c r="F49" s="131">
        <f>F51+F52+F54+F55+F56+F59+F60+F61+F62+F65+F69+F71+F79</f>
        <v>1807.1562913188045</v>
      </c>
      <c r="G49" s="132"/>
      <c r="I49" s="78">
        <f t="shared" ref="I49:I55" si="1">F49/E49</f>
        <v>0.86243976869275785</v>
      </c>
      <c r="J49" s="124">
        <f>F49/E49</f>
        <v>0.86243976869275785</v>
      </c>
      <c r="K49" s="125">
        <f>100%-J49</f>
        <v>0.13756023130724215</v>
      </c>
    </row>
    <row r="50" spans="2:11" s="27" customFormat="1" ht="15.75" x14ac:dyDescent="0.25">
      <c r="B50" s="133"/>
      <c r="C50" s="134" t="s">
        <v>78</v>
      </c>
      <c r="D50" s="135"/>
      <c r="E50" s="136"/>
      <c r="F50" s="137"/>
      <c r="G50" s="138"/>
      <c r="I50" s="78"/>
    </row>
    <row r="51" spans="2:11" s="27" customFormat="1" ht="15" customHeight="1" x14ac:dyDescent="0.25">
      <c r="B51" s="115" t="s">
        <v>79</v>
      </c>
      <c r="C51" s="116" t="s">
        <v>80</v>
      </c>
      <c r="D51" s="117" t="s">
        <v>30</v>
      </c>
      <c r="E51" s="118">
        <v>0</v>
      </c>
      <c r="F51" s="119">
        <v>0</v>
      </c>
      <c r="G51" s="104"/>
      <c r="I51" s="78"/>
    </row>
    <row r="52" spans="2:11" s="27" customFormat="1" ht="30.75" customHeight="1" x14ac:dyDescent="0.2">
      <c r="B52" s="64" t="s">
        <v>81</v>
      </c>
      <c r="C52" s="139" t="s">
        <v>82</v>
      </c>
      <c r="D52" s="66" t="s">
        <v>30</v>
      </c>
      <c r="E52" s="67">
        <v>0</v>
      </c>
      <c r="F52" s="68">
        <v>0</v>
      </c>
      <c r="G52" s="111"/>
      <c r="I52" s="78"/>
    </row>
    <row r="53" spans="2:11" s="27" customFormat="1" ht="15.75" customHeight="1" x14ac:dyDescent="0.2">
      <c r="B53" s="72"/>
      <c r="C53" s="140"/>
      <c r="D53" s="74"/>
      <c r="E53" s="75"/>
      <c r="F53" s="76"/>
      <c r="G53" s="113"/>
      <c r="I53" s="78"/>
    </row>
    <row r="54" spans="2:11" s="27" customFormat="1" ht="15" customHeight="1" x14ac:dyDescent="0.25">
      <c r="B54" s="115" t="s">
        <v>83</v>
      </c>
      <c r="C54" s="116" t="s">
        <v>84</v>
      </c>
      <c r="D54" s="117" t="s">
        <v>30</v>
      </c>
      <c r="E54" s="118">
        <v>0</v>
      </c>
      <c r="F54" s="119">
        <v>0</v>
      </c>
      <c r="G54" s="104"/>
      <c r="I54" s="78"/>
    </row>
    <row r="55" spans="2:11" s="27" customFormat="1" ht="15" customHeight="1" x14ac:dyDescent="0.25">
      <c r="B55" s="115" t="s">
        <v>85</v>
      </c>
      <c r="C55" s="116" t="s">
        <v>86</v>
      </c>
      <c r="D55" s="117" t="s">
        <v>30</v>
      </c>
      <c r="E55" s="118">
        <f>'[1]ПР И НР'!$O$23</f>
        <v>879.69</v>
      </c>
      <c r="F55" s="119">
        <f>'[1]ПР И НР'!$Q$23+'[1]П1.15_за 2020'!$F$84</f>
        <v>673.20687031406987</v>
      </c>
      <c r="G55" s="104" t="s">
        <v>87</v>
      </c>
      <c r="I55" s="78">
        <f t="shared" si="1"/>
        <v>0.76527739352961821</v>
      </c>
      <c r="J55" s="124">
        <f>F55/E55</f>
        <v>0.76527739352961821</v>
      </c>
      <c r="K55" s="125">
        <f>100%-J55</f>
        <v>0.23472260647038179</v>
      </c>
    </row>
    <row r="56" spans="2:11" s="27" customFormat="1" ht="15.75" x14ac:dyDescent="0.25">
      <c r="B56" s="64" t="s">
        <v>88</v>
      </c>
      <c r="C56" s="85" t="s">
        <v>89</v>
      </c>
      <c r="D56" s="66" t="s">
        <v>30</v>
      </c>
      <c r="E56" s="67">
        <v>0</v>
      </c>
      <c r="F56" s="68">
        <v>0</v>
      </c>
      <c r="G56" s="111"/>
      <c r="I56" s="78"/>
    </row>
    <row r="57" spans="2:11" s="27" customFormat="1" ht="15.75" x14ac:dyDescent="0.25">
      <c r="B57" s="87"/>
      <c r="C57" s="36" t="s">
        <v>90</v>
      </c>
      <c r="D57" s="88"/>
      <c r="E57" s="89"/>
      <c r="F57" s="90"/>
      <c r="G57" s="127"/>
      <c r="I57" s="78"/>
    </row>
    <row r="58" spans="2:11" s="27" customFormat="1" ht="15.75" x14ac:dyDescent="0.25">
      <c r="B58" s="72"/>
      <c r="C58" s="114" t="s">
        <v>91</v>
      </c>
      <c r="D58" s="74"/>
      <c r="E58" s="75"/>
      <c r="F58" s="76"/>
      <c r="G58" s="113"/>
      <c r="I58" s="78"/>
    </row>
    <row r="59" spans="2:11" s="27" customFormat="1" ht="56.25" customHeight="1" x14ac:dyDescent="0.2">
      <c r="B59" s="115" t="s">
        <v>92</v>
      </c>
      <c r="C59" s="80" t="s">
        <v>93</v>
      </c>
      <c r="D59" s="141" t="s">
        <v>30</v>
      </c>
      <c r="E59" s="142">
        <f>'[1]ПР И НР'!$O$24</f>
        <v>622.16</v>
      </c>
      <c r="F59" s="143">
        <f>'[1]ПР И НР'!$Q$24</f>
        <v>597.08848331006789</v>
      </c>
      <c r="G59" s="63"/>
      <c r="I59" s="78">
        <f t="shared" ref="I59:I62" si="2">F59/E59</f>
        <v>0.95970246128016579</v>
      </c>
      <c r="J59" s="124">
        <f>F59/E59</f>
        <v>0.95970246128016579</v>
      </c>
      <c r="K59" s="125">
        <f>100%-J59</f>
        <v>4.0297538719834214E-2</v>
      </c>
    </row>
    <row r="60" spans="2:11" s="27" customFormat="1" ht="15" customHeight="1" x14ac:dyDescent="0.25">
      <c r="B60" s="115" t="s">
        <v>94</v>
      </c>
      <c r="C60" s="116" t="s">
        <v>95</v>
      </c>
      <c r="D60" s="117" t="s">
        <v>30</v>
      </c>
      <c r="E60" s="118">
        <v>0</v>
      </c>
      <c r="F60" s="119">
        <v>0</v>
      </c>
      <c r="G60" s="104"/>
      <c r="I60" s="78"/>
    </row>
    <row r="61" spans="2:11" s="27" customFormat="1" ht="15" customHeight="1" x14ac:dyDescent="0.25">
      <c r="B61" s="115" t="s">
        <v>96</v>
      </c>
      <c r="C61" s="116" t="s">
        <v>97</v>
      </c>
      <c r="D61" s="117" t="s">
        <v>30</v>
      </c>
      <c r="E61" s="118">
        <v>0</v>
      </c>
      <c r="F61" s="119">
        <v>0</v>
      </c>
      <c r="G61" s="104"/>
      <c r="I61" s="78"/>
    </row>
    <row r="62" spans="2:11" s="27" customFormat="1" ht="33.75" customHeight="1" x14ac:dyDescent="0.2">
      <c r="B62" s="115" t="s">
        <v>98</v>
      </c>
      <c r="C62" s="80" t="s">
        <v>99</v>
      </c>
      <c r="D62" s="141" t="s">
        <v>30</v>
      </c>
      <c r="E62" s="142">
        <f>'[1]ПР И НР'!$O$20</f>
        <v>593.54999999999995</v>
      </c>
      <c r="F62" s="143">
        <f>SUM(F63:F64)</f>
        <v>536.86093769466686</v>
      </c>
      <c r="G62" s="63"/>
      <c r="I62" s="78">
        <f t="shared" si="2"/>
        <v>0.90449151325864185</v>
      </c>
      <c r="J62" s="124">
        <f>F62/E62</f>
        <v>0.90449151325864185</v>
      </c>
      <c r="K62" s="125">
        <f>100%-J62</f>
        <v>9.5508486741358145E-2</v>
      </c>
    </row>
    <row r="63" spans="2:11" s="27" customFormat="1" ht="39.75" customHeight="1" x14ac:dyDescent="0.2">
      <c r="B63" s="105" t="s">
        <v>100</v>
      </c>
      <c r="C63" s="144" t="s">
        <v>101</v>
      </c>
      <c r="D63" s="145" t="s">
        <v>30</v>
      </c>
      <c r="E63" s="122"/>
      <c r="F63" s="123">
        <f>'[1]ПР И НР'!$Q$21</f>
        <v>466.43532497154223</v>
      </c>
      <c r="G63" s="99"/>
      <c r="I63" s="78" t="e">
        <f>F63/E63</f>
        <v>#DIV/0!</v>
      </c>
    </row>
    <row r="64" spans="2:11" s="27" customFormat="1" ht="15.75" x14ac:dyDescent="0.2">
      <c r="B64" s="105" t="s">
        <v>102</v>
      </c>
      <c r="C64" s="144" t="s">
        <v>103</v>
      </c>
      <c r="D64" s="145" t="s">
        <v>30</v>
      </c>
      <c r="E64" s="122"/>
      <c r="F64" s="123">
        <f>'[1]ПР И НР'!$Q$22</f>
        <v>70.425612723124672</v>
      </c>
      <c r="G64" s="99"/>
      <c r="I64" s="78" t="e">
        <f>F64/E64</f>
        <v>#DIV/0!</v>
      </c>
    </row>
    <row r="65" spans="2:9" s="27" customFormat="1" ht="15.75" x14ac:dyDescent="0.25">
      <c r="B65" s="64" t="s">
        <v>104</v>
      </c>
      <c r="C65" s="85" t="s">
        <v>105</v>
      </c>
      <c r="D65" s="66" t="s">
        <v>30</v>
      </c>
      <c r="E65" s="67">
        <v>0</v>
      </c>
      <c r="F65" s="68">
        <v>0</v>
      </c>
      <c r="G65" s="111"/>
      <c r="I65" s="41"/>
    </row>
    <row r="66" spans="2:9" s="27" customFormat="1" ht="15.75" x14ac:dyDescent="0.25">
      <c r="B66" s="87"/>
      <c r="C66" s="36" t="s">
        <v>106</v>
      </c>
      <c r="D66" s="88"/>
      <c r="E66" s="89"/>
      <c r="F66" s="90"/>
      <c r="G66" s="127"/>
      <c r="I66" s="41"/>
    </row>
    <row r="67" spans="2:9" s="27" customFormat="1" ht="15.75" x14ac:dyDescent="0.25">
      <c r="B67" s="87"/>
      <c r="C67" s="36" t="s">
        <v>107</v>
      </c>
      <c r="D67" s="88"/>
      <c r="E67" s="89"/>
      <c r="F67" s="90"/>
      <c r="G67" s="127"/>
      <c r="I67" s="41"/>
    </row>
    <row r="68" spans="2:9" s="27" customFormat="1" ht="15.75" x14ac:dyDescent="0.25">
      <c r="B68" s="72"/>
      <c r="C68" s="114" t="s">
        <v>108</v>
      </c>
      <c r="D68" s="74"/>
      <c r="E68" s="75"/>
      <c r="F68" s="76"/>
      <c r="G68" s="113"/>
      <c r="I68" s="41"/>
    </row>
    <row r="69" spans="2:9" s="27" customFormat="1" ht="15.75" x14ac:dyDescent="0.25">
      <c r="B69" s="146" t="s">
        <v>109</v>
      </c>
      <c r="C69" s="147" t="s">
        <v>110</v>
      </c>
      <c r="D69" s="148" t="s">
        <v>111</v>
      </c>
      <c r="E69" s="149">
        <v>0</v>
      </c>
      <c r="F69" s="150">
        <v>0</v>
      </c>
      <c r="G69" s="151"/>
      <c r="I69" s="41"/>
    </row>
    <row r="70" spans="2:9" s="27" customFormat="1" ht="15.75" x14ac:dyDescent="0.25">
      <c r="B70" s="152"/>
      <c r="C70" s="153" t="s">
        <v>112</v>
      </c>
      <c r="D70" s="154"/>
      <c r="E70" s="155"/>
      <c r="F70" s="156"/>
      <c r="G70" s="157"/>
      <c r="I70" s="41"/>
    </row>
    <row r="71" spans="2:9" s="27" customFormat="1" ht="15.75" x14ac:dyDescent="0.25">
      <c r="B71" s="64" t="s">
        <v>113</v>
      </c>
      <c r="C71" s="85" t="s">
        <v>114</v>
      </c>
      <c r="D71" s="66" t="s">
        <v>30</v>
      </c>
      <c r="E71" s="67">
        <v>0</v>
      </c>
      <c r="F71" s="68">
        <v>0</v>
      </c>
      <c r="G71" s="111"/>
      <c r="I71" s="41"/>
    </row>
    <row r="72" spans="2:9" s="27" customFormat="1" ht="15.75" x14ac:dyDescent="0.25">
      <c r="B72" s="87"/>
      <c r="C72" s="36" t="s">
        <v>115</v>
      </c>
      <c r="D72" s="88"/>
      <c r="E72" s="89"/>
      <c r="F72" s="90"/>
      <c r="G72" s="127"/>
      <c r="I72" s="41"/>
    </row>
    <row r="73" spans="2:9" s="27" customFormat="1" ht="15.75" x14ac:dyDescent="0.25">
      <c r="B73" s="87"/>
      <c r="C73" s="36" t="s">
        <v>116</v>
      </c>
      <c r="D73" s="88"/>
      <c r="E73" s="89"/>
      <c r="F73" s="90"/>
      <c r="G73" s="127"/>
      <c r="I73" s="41"/>
    </row>
    <row r="74" spans="2:9" s="27" customFormat="1" ht="15.75" x14ac:dyDescent="0.25">
      <c r="B74" s="87"/>
      <c r="C74" s="36" t="s">
        <v>117</v>
      </c>
      <c r="D74" s="88"/>
      <c r="E74" s="89"/>
      <c r="F74" s="90"/>
      <c r="G74" s="127"/>
      <c r="I74" s="41"/>
    </row>
    <row r="75" spans="2:9" s="27" customFormat="1" ht="15.75" x14ac:dyDescent="0.25">
      <c r="B75" s="87"/>
      <c r="C75" s="36" t="s">
        <v>118</v>
      </c>
      <c r="D75" s="88"/>
      <c r="E75" s="89"/>
      <c r="F75" s="90"/>
      <c r="G75" s="127"/>
      <c r="I75" s="41"/>
    </row>
    <row r="76" spans="2:9" s="27" customFormat="1" ht="15.75" x14ac:dyDescent="0.25">
      <c r="B76" s="87"/>
      <c r="C76" s="36" t="s">
        <v>119</v>
      </c>
      <c r="D76" s="88"/>
      <c r="E76" s="89"/>
      <c r="F76" s="90"/>
      <c r="G76" s="127"/>
      <c r="I76" s="41"/>
    </row>
    <row r="77" spans="2:9" s="27" customFormat="1" ht="15.75" x14ac:dyDescent="0.25">
      <c r="B77" s="87"/>
      <c r="C77" s="36" t="s">
        <v>120</v>
      </c>
      <c r="D77" s="88"/>
      <c r="E77" s="89"/>
      <c r="F77" s="90"/>
      <c r="G77" s="127"/>
      <c r="I77" s="41"/>
    </row>
    <row r="78" spans="2:9" s="27" customFormat="1" ht="15.75" x14ac:dyDescent="0.25">
      <c r="B78" s="72"/>
      <c r="C78" s="114" t="s">
        <v>121</v>
      </c>
      <c r="D78" s="74"/>
      <c r="E78" s="75"/>
      <c r="F78" s="76"/>
      <c r="G78" s="113"/>
      <c r="I78" s="41"/>
    </row>
    <row r="79" spans="2:9" s="27" customFormat="1" ht="15.75" x14ac:dyDescent="0.25">
      <c r="B79" s="64" t="s">
        <v>122</v>
      </c>
      <c r="C79" s="85" t="s">
        <v>123</v>
      </c>
      <c r="D79" s="66" t="s">
        <v>30</v>
      </c>
      <c r="E79" s="67">
        <v>0</v>
      </c>
      <c r="F79" s="68">
        <v>0</v>
      </c>
      <c r="G79" s="111"/>
      <c r="I79" s="41"/>
    </row>
    <row r="80" spans="2:9" s="27" customFormat="1" ht="15.75" x14ac:dyDescent="0.25">
      <c r="B80" s="72"/>
      <c r="C80" s="114" t="s">
        <v>56</v>
      </c>
      <c r="D80" s="74"/>
      <c r="E80" s="75"/>
      <c r="F80" s="76"/>
      <c r="G80" s="113"/>
      <c r="I80" s="41"/>
    </row>
    <row r="81" spans="2:11" s="27" customFormat="1" ht="23.1" customHeight="1" x14ac:dyDescent="0.25">
      <c r="B81" s="128" t="s">
        <v>124</v>
      </c>
      <c r="C81" s="55" t="s">
        <v>125</v>
      </c>
      <c r="D81" s="129" t="s">
        <v>30</v>
      </c>
      <c r="E81" s="130">
        <f>'[1]ПР И НР'!$O$27</f>
        <v>2952.38</v>
      </c>
      <c r="F81" s="131">
        <f>'[1]НВВ ДИ+РСТ'!$O$20</f>
        <v>810.01922414784781</v>
      </c>
      <c r="G81" s="158" t="str">
        <f>"выпадающие доходы в объеме "&amp;ROUND('[1]НВВ ДИ+РСТ'!$O$42,2)&amp;" учтены в разделе 1.1.1 по строке 1.1.1.2  в составе расходов на ремонт, т.к. фактически понесены в 2020 году"</f>
        <v>выпадающие доходы в объеме 5770,42 учтены в разделе 1.1.1 по строке 1.1.1.2  в составе расходов на ремонт, т.к. фактически понесены в 2020 году</v>
      </c>
      <c r="I81" s="41"/>
      <c r="J81" s="124">
        <f>F81/E81</f>
        <v>0.27436143861828349</v>
      </c>
      <c r="K81" s="125">
        <f>100%-J81</f>
        <v>0.72563856138171645</v>
      </c>
    </row>
    <row r="82" spans="2:11" s="27" customFormat="1" ht="23.1" customHeight="1" x14ac:dyDescent="0.25">
      <c r="B82" s="159"/>
      <c r="C82" s="160" t="s">
        <v>126</v>
      </c>
      <c r="D82" s="161"/>
      <c r="E82" s="162"/>
      <c r="F82" s="163"/>
      <c r="G82" s="164"/>
      <c r="I82" s="41"/>
    </row>
    <row r="83" spans="2:11" s="27" customFormat="1" ht="23.1" customHeight="1" x14ac:dyDescent="0.25">
      <c r="B83" s="133"/>
      <c r="C83" s="134" t="s">
        <v>127</v>
      </c>
      <c r="D83" s="135"/>
      <c r="E83" s="136"/>
      <c r="F83" s="137"/>
      <c r="G83" s="165"/>
      <c r="I83" s="41"/>
      <c r="J83" s="166"/>
    </row>
    <row r="84" spans="2:11" s="27" customFormat="1" ht="15.75" x14ac:dyDescent="0.25">
      <c r="B84" s="64" t="s">
        <v>128</v>
      </c>
      <c r="C84" s="85" t="s">
        <v>129</v>
      </c>
      <c r="D84" s="66" t="s">
        <v>30</v>
      </c>
      <c r="E84" s="67">
        <f>E27+E34+E37</f>
        <v>0</v>
      </c>
      <c r="F84" s="68">
        <f>F27+F34+F37</f>
        <v>5869.8682303158821</v>
      </c>
      <c r="G84" s="111"/>
      <c r="I84" s="41"/>
    </row>
    <row r="85" spans="2:11" s="27" customFormat="1" ht="15.75" x14ac:dyDescent="0.25">
      <c r="B85" s="72"/>
      <c r="C85" s="114" t="s">
        <v>130</v>
      </c>
      <c r="D85" s="74"/>
      <c r="E85" s="75"/>
      <c r="F85" s="76"/>
      <c r="G85" s="113"/>
      <c r="I85" s="41"/>
    </row>
    <row r="86" spans="2:11" s="27" customFormat="1" ht="15.75" x14ac:dyDescent="0.25">
      <c r="B86" s="64" t="s">
        <v>131</v>
      </c>
      <c r="C86" s="85" t="s">
        <v>132</v>
      </c>
      <c r="D86" s="66" t="s">
        <v>30</v>
      </c>
      <c r="E86" s="67">
        <f>E89*E91</f>
        <v>0</v>
      </c>
      <c r="F86" s="68">
        <f>F89*F91</f>
        <v>4669.7307099999998</v>
      </c>
      <c r="G86" s="69"/>
      <c r="I86" s="41"/>
      <c r="J86" s="124"/>
      <c r="K86" s="125"/>
    </row>
    <row r="87" spans="2:11" s="27" customFormat="1" ht="15.75" x14ac:dyDescent="0.25">
      <c r="B87" s="87"/>
      <c r="C87" s="36" t="s">
        <v>133</v>
      </c>
      <c r="D87" s="88"/>
      <c r="E87" s="89"/>
      <c r="F87" s="90"/>
      <c r="G87" s="167"/>
      <c r="I87" s="78"/>
    </row>
    <row r="88" spans="2:11" s="27" customFormat="1" ht="15.75" x14ac:dyDescent="0.25">
      <c r="B88" s="72"/>
      <c r="C88" s="114" t="s">
        <v>134</v>
      </c>
      <c r="D88" s="74"/>
      <c r="E88" s="75"/>
      <c r="F88" s="76"/>
      <c r="G88" s="77"/>
      <c r="I88" s="78"/>
    </row>
    <row r="89" spans="2:11" s="27" customFormat="1" ht="15.75" x14ac:dyDescent="0.25">
      <c r="B89" s="64" t="s">
        <v>32</v>
      </c>
      <c r="C89" s="85" t="s">
        <v>135</v>
      </c>
      <c r="D89" s="66" t="s">
        <v>136</v>
      </c>
      <c r="E89" s="168">
        <f>'[1]НВВ ДИ+РСТ'!$K$61</f>
        <v>0</v>
      </c>
      <c r="F89" s="169">
        <f>'[1]Тарифная выручка за 2020 г.'!$K$20</f>
        <v>2.4678870000000002</v>
      </c>
      <c r="G89" s="69"/>
      <c r="I89" s="78" t="e">
        <f t="shared" ref="I89" si="3">F89/E89</f>
        <v>#DIV/0!</v>
      </c>
      <c r="J89" s="124"/>
      <c r="K89" s="125"/>
    </row>
    <row r="90" spans="2:11" s="27" customFormat="1" ht="37.5" customHeight="1" x14ac:dyDescent="0.2">
      <c r="B90" s="72"/>
      <c r="C90" s="92" t="s">
        <v>137</v>
      </c>
      <c r="D90" s="74"/>
      <c r="E90" s="170"/>
      <c r="F90" s="171"/>
      <c r="G90" s="77"/>
      <c r="I90" s="78"/>
    </row>
    <row r="91" spans="2:11" s="27" customFormat="1" ht="15.75" x14ac:dyDescent="0.25">
      <c r="B91" s="64" t="s">
        <v>76</v>
      </c>
      <c r="C91" s="85" t="s">
        <v>135</v>
      </c>
      <c r="D91" s="66" t="s">
        <v>30</v>
      </c>
      <c r="E91" s="67">
        <f>'[1]НВВ ДИ+РСТ'!$K$57</f>
        <v>0</v>
      </c>
      <c r="F91" s="68">
        <f>'[1]Тарифная выручка за 2020 г.'!$L$20</f>
        <v>1892.197945043675</v>
      </c>
      <c r="G91" s="69"/>
      <c r="I91" s="78" t="e">
        <f>F91/E91</f>
        <v>#DIV/0!</v>
      </c>
      <c r="J91" s="124"/>
      <c r="K91" s="125"/>
    </row>
    <row r="92" spans="2:11" s="27" customFormat="1" ht="15.75" x14ac:dyDescent="0.25">
      <c r="B92" s="87"/>
      <c r="C92" s="36" t="s">
        <v>138</v>
      </c>
      <c r="D92" s="88"/>
      <c r="E92" s="89"/>
      <c r="F92" s="90"/>
      <c r="G92" s="167"/>
      <c r="I92" s="78"/>
    </row>
    <row r="93" spans="2:11" s="27" customFormat="1" ht="15.75" x14ac:dyDescent="0.25">
      <c r="B93" s="87"/>
      <c r="C93" s="36" t="s">
        <v>139</v>
      </c>
      <c r="D93" s="88"/>
      <c r="E93" s="89"/>
      <c r="F93" s="90"/>
      <c r="G93" s="167"/>
      <c r="I93" s="78"/>
    </row>
    <row r="94" spans="2:11" s="27" customFormat="1" ht="15.75" x14ac:dyDescent="0.25">
      <c r="B94" s="72"/>
      <c r="C94" s="114" t="s">
        <v>140</v>
      </c>
      <c r="D94" s="74"/>
      <c r="E94" s="75"/>
      <c r="F94" s="76"/>
      <c r="G94" s="77"/>
      <c r="I94" s="78"/>
    </row>
    <row r="95" spans="2:11" s="27" customFormat="1" ht="15.75" x14ac:dyDescent="0.25">
      <c r="B95" s="64" t="s">
        <v>141</v>
      </c>
      <c r="C95" s="85" t="s">
        <v>142</v>
      </c>
      <c r="D95" s="66" t="s">
        <v>27</v>
      </c>
      <c r="E95" s="67" t="s">
        <v>27</v>
      </c>
      <c r="F95" s="68" t="s">
        <v>27</v>
      </c>
      <c r="G95" s="111" t="s">
        <v>27</v>
      </c>
      <c r="I95" s="78"/>
    </row>
    <row r="96" spans="2:11" s="27" customFormat="1" ht="15.75" x14ac:dyDescent="0.25">
      <c r="B96" s="87"/>
      <c r="C96" s="36" t="s">
        <v>143</v>
      </c>
      <c r="D96" s="88"/>
      <c r="E96" s="89"/>
      <c r="F96" s="90"/>
      <c r="G96" s="127"/>
      <c r="I96" s="78"/>
    </row>
    <row r="97" spans="2:32" s="27" customFormat="1" ht="15.75" x14ac:dyDescent="0.25">
      <c r="B97" s="87"/>
      <c r="C97" s="36" t="s">
        <v>144</v>
      </c>
      <c r="D97" s="88"/>
      <c r="E97" s="89"/>
      <c r="F97" s="90"/>
      <c r="G97" s="127"/>
      <c r="I97" s="78"/>
    </row>
    <row r="98" spans="2:32" s="27" customFormat="1" ht="15.75" x14ac:dyDescent="0.25">
      <c r="B98" s="72"/>
      <c r="C98" s="114" t="s">
        <v>145</v>
      </c>
      <c r="D98" s="74"/>
      <c r="E98" s="75"/>
      <c r="F98" s="76"/>
      <c r="G98" s="113"/>
      <c r="I98" s="78"/>
    </row>
    <row r="99" spans="2:32" s="27" customFormat="1" ht="15.75" x14ac:dyDescent="0.25">
      <c r="B99" s="64" t="s">
        <v>28</v>
      </c>
      <c r="C99" s="85" t="s">
        <v>146</v>
      </c>
      <c r="D99" s="66" t="s">
        <v>147</v>
      </c>
      <c r="E99" s="172">
        <v>23</v>
      </c>
      <c r="F99" s="173">
        <v>23</v>
      </c>
      <c r="G99" s="111"/>
      <c r="I99" s="78"/>
    </row>
    <row r="100" spans="2:32" s="27" customFormat="1" ht="15.75" x14ac:dyDescent="0.25">
      <c r="B100" s="72"/>
      <c r="C100" s="114" t="s">
        <v>148</v>
      </c>
      <c r="D100" s="74"/>
      <c r="E100" s="174"/>
      <c r="F100" s="175"/>
      <c r="G100" s="113"/>
      <c r="I100" s="78"/>
    </row>
    <row r="101" spans="2:32" s="27" customFormat="1" ht="15" customHeight="1" x14ac:dyDescent="0.25">
      <c r="B101" s="79" t="s">
        <v>149</v>
      </c>
      <c r="C101" s="49" t="s">
        <v>150</v>
      </c>
      <c r="D101" s="176" t="s">
        <v>151</v>
      </c>
      <c r="E101" s="177">
        <f>E103</f>
        <v>126</v>
      </c>
      <c r="F101" s="178">
        <f>F103</f>
        <v>126</v>
      </c>
      <c r="G101" s="179"/>
      <c r="I101" s="78"/>
    </row>
    <row r="102" spans="2:32" s="27" customFormat="1" ht="15.75" customHeight="1" x14ac:dyDescent="0.25">
      <c r="B102" s="64" t="s">
        <v>152</v>
      </c>
      <c r="C102" s="85" t="s">
        <v>153</v>
      </c>
      <c r="D102" s="66" t="s">
        <v>151</v>
      </c>
      <c r="E102" s="180"/>
      <c r="F102" s="181"/>
      <c r="G102" s="111"/>
      <c r="H102" s="182"/>
      <c r="I102" s="78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2"/>
    </row>
    <row r="103" spans="2:32" s="27" customFormat="1" ht="15.75" x14ac:dyDescent="0.25">
      <c r="B103" s="87"/>
      <c r="C103" s="36" t="s">
        <v>154</v>
      </c>
      <c r="D103" s="88"/>
      <c r="E103" s="183">
        <v>126</v>
      </c>
      <c r="F103" s="183">
        <v>126</v>
      </c>
      <c r="G103" s="127"/>
      <c r="H103" s="182"/>
      <c r="I103" s="78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2"/>
    </row>
    <row r="104" spans="2:32" s="27" customFormat="1" ht="15.75" x14ac:dyDescent="0.25">
      <c r="B104" s="87"/>
      <c r="C104" s="184" t="s">
        <v>155</v>
      </c>
      <c r="D104" s="88"/>
      <c r="E104" s="183"/>
      <c r="F104" s="183"/>
      <c r="G104" s="127"/>
      <c r="H104" s="182"/>
      <c r="I104" s="185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182"/>
      <c r="AA104" s="182"/>
      <c r="AB104" s="182"/>
      <c r="AC104" s="182"/>
      <c r="AD104" s="182"/>
      <c r="AE104" s="182"/>
      <c r="AF104" s="182"/>
    </row>
    <row r="105" spans="2:32" s="27" customFormat="1" ht="15.75" x14ac:dyDescent="0.25">
      <c r="B105" s="64" t="s">
        <v>156</v>
      </c>
      <c r="C105" s="43" t="s">
        <v>157</v>
      </c>
      <c r="D105" s="44" t="s">
        <v>158</v>
      </c>
      <c r="E105" s="46">
        <f>E109+E110+E111</f>
        <v>35.173999999999992</v>
      </c>
      <c r="F105" s="46">
        <f>F109+F110+F111</f>
        <v>35.169999999999995</v>
      </c>
      <c r="G105" s="111"/>
      <c r="I105" s="41"/>
    </row>
    <row r="106" spans="2:32" s="27" customFormat="1" ht="15.75" x14ac:dyDescent="0.25">
      <c r="B106" s="72"/>
      <c r="C106" s="112" t="s">
        <v>159</v>
      </c>
      <c r="D106" s="50"/>
      <c r="E106" s="52"/>
      <c r="F106" s="52"/>
      <c r="G106" s="113"/>
      <c r="I106" s="41"/>
    </row>
    <row r="107" spans="2:32" s="27" customFormat="1" ht="15.75" customHeight="1" x14ac:dyDescent="0.25">
      <c r="B107" s="64" t="s">
        <v>160</v>
      </c>
      <c r="C107" s="85" t="s">
        <v>161</v>
      </c>
      <c r="D107" s="66" t="s">
        <v>158</v>
      </c>
      <c r="E107" s="181"/>
      <c r="F107" s="181"/>
      <c r="G107" s="111"/>
      <c r="H107" s="182"/>
      <c r="I107" s="41"/>
    </row>
    <row r="108" spans="2:32" s="27" customFormat="1" ht="15.75" x14ac:dyDescent="0.25">
      <c r="B108" s="87"/>
      <c r="C108" s="36" t="s">
        <v>162</v>
      </c>
      <c r="D108" s="88"/>
      <c r="E108" s="186"/>
      <c r="F108" s="186"/>
      <c r="G108" s="127"/>
      <c r="H108" s="182"/>
      <c r="I108" s="41"/>
    </row>
    <row r="109" spans="2:32" s="27" customFormat="1" ht="15.75" x14ac:dyDescent="0.25">
      <c r="B109" s="87"/>
      <c r="C109" s="187" t="s">
        <v>163</v>
      </c>
      <c r="D109" s="88"/>
      <c r="E109" s="188">
        <f>'[2]2.1. на 2021'!$G$43</f>
        <v>0.37</v>
      </c>
      <c r="F109" s="188">
        <v>0.37</v>
      </c>
      <c r="G109" s="127"/>
      <c r="H109" s="182"/>
      <c r="I109" s="41"/>
    </row>
    <row r="110" spans="2:32" s="27" customFormat="1" ht="15.75" x14ac:dyDescent="0.25">
      <c r="B110" s="87"/>
      <c r="C110" s="189" t="s">
        <v>164</v>
      </c>
      <c r="D110" s="88"/>
      <c r="E110" s="190">
        <f>'[2]2.1. на 2021'!$G$45</f>
        <v>34.263999999999996</v>
      </c>
      <c r="F110" s="190">
        <v>34.26</v>
      </c>
      <c r="G110" s="127"/>
      <c r="H110" s="182"/>
      <c r="I110" s="41"/>
    </row>
    <row r="111" spans="2:32" s="27" customFormat="1" ht="15.75" x14ac:dyDescent="0.25">
      <c r="B111" s="72"/>
      <c r="C111" s="189" t="s">
        <v>165</v>
      </c>
      <c r="D111" s="74"/>
      <c r="E111" s="190">
        <f>'[2]2.1. на 2021'!$G$46</f>
        <v>0.54</v>
      </c>
      <c r="F111" s="190">
        <v>0.54</v>
      </c>
      <c r="G111" s="113"/>
      <c r="H111" s="182"/>
      <c r="I111" s="41"/>
    </row>
    <row r="112" spans="2:32" s="27" customFormat="1" ht="15.75" x14ac:dyDescent="0.25">
      <c r="B112" s="64" t="s">
        <v>166</v>
      </c>
      <c r="C112" s="43" t="s">
        <v>167</v>
      </c>
      <c r="D112" s="44" t="s">
        <v>158</v>
      </c>
      <c r="E112" s="46">
        <f>E116+E117+E118</f>
        <v>430.34800000000001</v>
      </c>
      <c r="F112" s="46">
        <f>F116+F117+F118</f>
        <v>436.55</v>
      </c>
      <c r="G112" s="111"/>
      <c r="I112" s="41"/>
    </row>
    <row r="113" spans="2:9" s="27" customFormat="1" ht="15.75" x14ac:dyDescent="0.25">
      <c r="B113" s="72"/>
      <c r="C113" s="112" t="s">
        <v>168</v>
      </c>
      <c r="D113" s="50"/>
      <c r="E113" s="52"/>
      <c r="F113" s="52"/>
      <c r="G113" s="113"/>
      <c r="I113" s="41"/>
    </row>
    <row r="114" spans="2:9" s="27" customFormat="1" ht="15.75" customHeight="1" x14ac:dyDescent="0.25">
      <c r="B114" s="64" t="s">
        <v>169</v>
      </c>
      <c r="C114" s="85" t="s">
        <v>170</v>
      </c>
      <c r="D114" s="66" t="s">
        <v>158</v>
      </c>
      <c r="E114" s="181"/>
      <c r="F114" s="181"/>
      <c r="G114" s="111"/>
      <c r="H114" s="182"/>
      <c r="I114" s="41"/>
    </row>
    <row r="115" spans="2:9" s="27" customFormat="1" ht="15.75" x14ac:dyDescent="0.25">
      <c r="B115" s="87"/>
      <c r="C115" s="36" t="s">
        <v>171</v>
      </c>
      <c r="D115" s="88"/>
      <c r="E115" s="186"/>
      <c r="F115" s="186"/>
      <c r="G115" s="127"/>
      <c r="H115" s="182"/>
      <c r="I115" s="41"/>
    </row>
    <row r="116" spans="2:9" s="27" customFormat="1" ht="15.75" x14ac:dyDescent="0.25">
      <c r="B116" s="87"/>
      <c r="C116" s="191" t="s">
        <v>172</v>
      </c>
      <c r="D116" s="88"/>
      <c r="E116" s="188">
        <f>'[2]2.2. на 2021'!$G$46</f>
        <v>318</v>
      </c>
      <c r="F116" s="188">
        <v>318</v>
      </c>
      <c r="G116" s="127"/>
      <c r="H116" s="182"/>
      <c r="I116" s="41"/>
    </row>
    <row r="117" spans="2:9" s="27" customFormat="1" ht="15.75" x14ac:dyDescent="0.25">
      <c r="B117" s="87"/>
      <c r="C117" s="192" t="s">
        <v>173</v>
      </c>
      <c r="D117" s="88"/>
      <c r="E117" s="190">
        <f>'[2]2.2. на 2021'!$G$48-2*3.1</f>
        <v>112.34800000000001</v>
      </c>
      <c r="F117" s="190">
        <f>112.35+2*3.1</f>
        <v>118.55</v>
      </c>
      <c r="G117" s="127"/>
      <c r="H117" s="182"/>
      <c r="I117" s="41"/>
    </row>
    <row r="118" spans="2:9" s="27" customFormat="1" ht="15.75" x14ac:dyDescent="0.25">
      <c r="B118" s="72"/>
      <c r="C118" s="192" t="s">
        <v>174</v>
      </c>
      <c r="D118" s="74"/>
      <c r="E118" s="190">
        <f>'[2]2.2. на 2021'!$G$49</f>
        <v>0</v>
      </c>
      <c r="F118" s="190">
        <v>0</v>
      </c>
      <c r="G118" s="113"/>
      <c r="H118" s="182"/>
      <c r="I118" s="41"/>
    </row>
    <row r="119" spans="2:9" s="27" customFormat="1" ht="15" customHeight="1" x14ac:dyDescent="0.25">
      <c r="B119" s="115" t="s">
        <v>175</v>
      </c>
      <c r="C119" s="100" t="s">
        <v>176</v>
      </c>
      <c r="D119" s="101" t="s">
        <v>177</v>
      </c>
      <c r="E119" s="193">
        <f>E122+E123+E124</f>
        <v>18.479999999999997</v>
      </c>
      <c r="F119" s="194">
        <f>F122+F123+F124</f>
        <v>18.479999999999997</v>
      </c>
      <c r="G119" s="104"/>
      <c r="I119" s="41"/>
    </row>
    <row r="120" spans="2:9" s="27" customFormat="1" ht="15.75" customHeight="1" x14ac:dyDescent="0.25">
      <c r="B120" s="64" t="s">
        <v>178</v>
      </c>
      <c r="C120" s="85" t="s">
        <v>179</v>
      </c>
      <c r="D120" s="66" t="s">
        <v>177</v>
      </c>
      <c r="E120" s="181"/>
      <c r="F120" s="181"/>
      <c r="G120" s="111"/>
      <c r="H120" s="182"/>
      <c r="I120" s="41"/>
    </row>
    <row r="121" spans="2:9" s="27" customFormat="1" ht="15.75" x14ac:dyDescent="0.25">
      <c r="B121" s="87"/>
      <c r="C121" s="114" t="s">
        <v>180</v>
      </c>
      <c r="D121" s="88"/>
      <c r="E121" s="186"/>
      <c r="F121" s="186"/>
      <c r="G121" s="127"/>
      <c r="H121" s="182"/>
      <c r="I121" s="41"/>
    </row>
    <row r="122" spans="2:9" s="27" customFormat="1" ht="15.75" x14ac:dyDescent="0.25">
      <c r="B122" s="87"/>
      <c r="C122" s="187" t="s">
        <v>163</v>
      </c>
      <c r="D122" s="88"/>
      <c r="E122" s="188">
        <v>0.2</v>
      </c>
      <c r="F122" s="188">
        <v>0.2</v>
      </c>
      <c r="G122" s="127"/>
      <c r="H122" s="182"/>
      <c r="I122" s="41"/>
    </row>
    <row r="123" spans="2:9" s="27" customFormat="1" ht="15.75" x14ac:dyDescent="0.25">
      <c r="B123" s="87"/>
      <c r="C123" s="189" t="s">
        <v>164</v>
      </c>
      <c r="D123" s="88"/>
      <c r="E123" s="190">
        <v>18.079999999999998</v>
      </c>
      <c r="F123" s="190">
        <v>18.079999999999998</v>
      </c>
      <c r="G123" s="127"/>
      <c r="H123" s="182"/>
      <c r="I123" s="41"/>
    </row>
    <row r="124" spans="2:9" s="27" customFormat="1" ht="15.75" x14ac:dyDescent="0.25">
      <c r="B124" s="72"/>
      <c r="C124" s="189" t="s">
        <v>165</v>
      </c>
      <c r="D124" s="74"/>
      <c r="E124" s="190">
        <v>0.2</v>
      </c>
      <c r="F124" s="190">
        <f>'[3]Лист П.1'!$F$60</f>
        <v>0.2</v>
      </c>
      <c r="G124" s="113"/>
      <c r="H124" s="182"/>
      <c r="I124" s="41"/>
    </row>
    <row r="125" spans="2:9" s="27" customFormat="1" ht="15" customHeight="1" x14ac:dyDescent="0.25">
      <c r="B125" s="115" t="s">
        <v>181</v>
      </c>
      <c r="C125" s="116" t="s">
        <v>182</v>
      </c>
      <c r="D125" s="117" t="s">
        <v>183</v>
      </c>
      <c r="E125" s="195">
        <v>0.33500000000000002</v>
      </c>
      <c r="F125" s="196">
        <v>0.33500000000000002</v>
      </c>
      <c r="G125" s="104"/>
      <c r="I125" s="41"/>
    </row>
    <row r="126" spans="2:9" s="27" customFormat="1" ht="15.75" x14ac:dyDescent="0.25">
      <c r="B126" s="64" t="s">
        <v>184</v>
      </c>
      <c r="C126" s="36" t="s">
        <v>185</v>
      </c>
      <c r="D126" s="66" t="s">
        <v>30</v>
      </c>
      <c r="E126" s="67">
        <v>0</v>
      </c>
      <c r="F126" s="68">
        <v>0</v>
      </c>
      <c r="G126" s="111"/>
      <c r="I126" s="41"/>
    </row>
    <row r="127" spans="2:9" s="27" customFormat="1" ht="15.75" x14ac:dyDescent="0.25">
      <c r="B127" s="72"/>
      <c r="C127" s="36" t="s">
        <v>186</v>
      </c>
      <c r="D127" s="74"/>
      <c r="E127" s="75"/>
      <c r="F127" s="76"/>
      <c r="G127" s="113"/>
      <c r="I127" s="41"/>
    </row>
    <row r="128" spans="2:9" s="27" customFormat="1" ht="15.75" x14ac:dyDescent="0.25">
      <c r="B128" s="64" t="s">
        <v>187</v>
      </c>
      <c r="C128" s="85" t="s">
        <v>188</v>
      </c>
      <c r="D128" s="66" t="s">
        <v>30</v>
      </c>
      <c r="E128" s="67">
        <v>0</v>
      </c>
      <c r="F128" s="68">
        <v>0</v>
      </c>
      <c r="G128" s="111"/>
      <c r="I128" s="41"/>
    </row>
    <row r="129" spans="2:9" s="27" customFormat="1" ht="15.75" x14ac:dyDescent="0.25">
      <c r="B129" s="72"/>
      <c r="C129" s="114" t="s">
        <v>189</v>
      </c>
      <c r="D129" s="74"/>
      <c r="E129" s="75"/>
      <c r="F129" s="76"/>
      <c r="G129" s="113"/>
      <c r="I129" s="41"/>
    </row>
    <row r="130" spans="2:9" s="27" customFormat="1" ht="15.75" x14ac:dyDescent="0.25">
      <c r="B130" s="64" t="s">
        <v>190</v>
      </c>
      <c r="C130" s="85" t="s">
        <v>191</v>
      </c>
      <c r="D130" s="66" t="s">
        <v>183</v>
      </c>
      <c r="E130" s="197">
        <f>2.41/(291.629-39.652)</f>
        <v>9.564365001567602E-3</v>
      </c>
      <c r="F130" s="198">
        <f>'[1]1.Баланс ЭЭ_15.03.21'!$K$33</f>
        <v>1.0943360854056861E-2</v>
      </c>
      <c r="G130" s="86"/>
      <c r="I130" s="41"/>
    </row>
    <row r="131" spans="2:9" s="27" customFormat="1" ht="21.75" customHeight="1" x14ac:dyDescent="0.2">
      <c r="B131" s="87"/>
      <c r="C131" s="199" t="s">
        <v>192</v>
      </c>
      <c r="D131" s="88"/>
      <c r="E131" s="200"/>
      <c r="F131" s="201"/>
      <c r="G131" s="91"/>
      <c r="I131" s="41">
        <f>F130/E130</f>
        <v>1.1441805966484175</v>
      </c>
    </row>
    <row r="132" spans="2:9" s="27" customFormat="1" ht="15" customHeight="1" thickBot="1" x14ac:dyDescent="0.3">
      <c r="B132" s="202"/>
      <c r="C132" s="203" t="s">
        <v>193</v>
      </c>
      <c r="D132" s="204"/>
      <c r="E132" s="205"/>
      <c r="F132" s="206"/>
      <c r="G132" s="207"/>
      <c r="I132" s="28"/>
    </row>
    <row r="133" spans="2:9" s="208" customFormat="1" ht="12.75" x14ac:dyDescent="0.2">
      <c r="I133" s="209"/>
    </row>
    <row r="134" spans="2:9" s="208" customFormat="1" ht="12.75" x14ac:dyDescent="0.2">
      <c r="B134" s="208" t="s">
        <v>194</v>
      </c>
      <c r="I134" s="209"/>
    </row>
    <row r="135" spans="2:9" s="27" customFormat="1" ht="12.95" customHeight="1" x14ac:dyDescent="0.2">
      <c r="B135" s="210" t="s">
        <v>195</v>
      </c>
      <c r="C135" s="211"/>
      <c r="D135" s="211"/>
      <c r="E135" s="211"/>
      <c r="F135" s="211"/>
      <c r="G135" s="211"/>
      <c r="I135" s="28"/>
    </row>
    <row r="136" spans="2:9" s="27" customFormat="1" ht="12.95" customHeight="1" x14ac:dyDescent="0.2">
      <c r="B136" s="210"/>
      <c r="C136" s="211"/>
      <c r="D136" s="211"/>
      <c r="E136" s="211"/>
      <c r="F136" s="211"/>
      <c r="G136" s="211"/>
      <c r="I136" s="28"/>
    </row>
    <row r="137" spans="2:9" s="27" customFormat="1" ht="19.5" customHeight="1" x14ac:dyDescent="0.2">
      <c r="B137" s="211"/>
      <c r="C137" s="211"/>
      <c r="D137" s="211"/>
      <c r="E137" s="211"/>
      <c r="F137" s="211"/>
      <c r="G137" s="211"/>
      <c r="I137" s="28"/>
    </row>
    <row r="138" spans="2:9" s="27" customFormat="1" ht="12.95" customHeight="1" x14ac:dyDescent="0.2">
      <c r="B138" s="210" t="s">
        <v>196</v>
      </c>
      <c r="C138" s="210"/>
      <c r="D138" s="210"/>
      <c r="E138" s="210"/>
      <c r="F138" s="210"/>
      <c r="G138" s="210"/>
      <c r="I138" s="28"/>
    </row>
    <row r="139" spans="2:9" s="27" customFormat="1" ht="6" customHeight="1" x14ac:dyDescent="0.2">
      <c r="B139" s="210"/>
      <c r="C139" s="210"/>
      <c r="D139" s="210"/>
      <c r="E139" s="210"/>
      <c r="F139" s="210"/>
      <c r="G139" s="210"/>
      <c r="I139" s="28"/>
    </row>
    <row r="140" spans="2:9" s="27" customFormat="1" ht="12.95" customHeight="1" x14ac:dyDescent="0.2">
      <c r="B140" s="212" t="s">
        <v>197</v>
      </c>
      <c r="C140" s="213"/>
      <c r="D140" s="213"/>
      <c r="E140" s="213"/>
      <c r="F140" s="213"/>
      <c r="G140" s="213"/>
      <c r="I140" s="28"/>
    </row>
    <row r="141" spans="2:9" s="27" customFormat="1" ht="16.5" customHeight="1" x14ac:dyDescent="0.2">
      <c r="B141" s="213"/>
      <c r="C141" s="213"/>
      <c r="D141" s="213"/>
      <c r="E141" s="213"/>
      <c r="F141" s="213"/>
      <c r="G141" s="213"/>
      <c r="I141" s="28"/>
    </row>
    <row r="142" spans="2:9" s="27" customFormat="1" ht="12.95" customHeight="1" x14ac:dyDescent="0.2">
      <c r="B142" s="214" t="s">
        <v>198</v>
      </c>
      <c r="C142" s="214"/>
      <c r="D142" s="214"/>
      <c r="E142" s="214"/>
      <c r="F142" s="214"/>
      <c r="G142" s="214"/>
      <c r="I142" s="28"/>
    </row>
    <row r="143" spans="2:9" s="27" customFormat="1" ht="12.95" customHeight="1" x14ac:dyDescent="0.2">
      <c r="B143" s="214"/>
      <c r="C143" s="214"/>
      <c r="D143" s="214"/>
      <c r="E143" s="214"/>
      <c r="F143" s="214"/>
      <c r="G143" s="214"/>
      <c r="I143" s="28"/>
    </row>
    <row r="144" spans="2:9" s="27" customFormat="1" ht="12.95" customHeight="1" x14ac:dyDescent="0.2">
      <c r="B144" s="214" t="s">
        <v>199</v>
      </c>
      <c r="C144" s="215"/>
      <c r="D144" s="215"/>
      <c r="E144" s="215"/>
      <c r="F144" s="215"/>
      <c r="G144" s="215"/>
      <c r="I144" s="28"/>
    </row>
    <row r="145" spans="2:9" s="27" customFormat="1" ht="12" customHeight="1" x14ac:dyDescent="0.2">
      <c r="B145" s="215"/>
      <c r="C145" s="215"/>
      <c r="D145" s="215"/>
      <c r="E145" s="215"/>
      <c r="F145" s="215"/>
      <c r="G145" s="215"/>
      <c r="I145" s="28"/>
    </row>
  </sheetData>
  <mergeCells count="161">
    <mergeCell ref="B138:G139"/>
    <mergeCell ref="B140:G141"/>
    <mergeCell ref="B142:G143"/>
    <mergeCell ref="B144:G145"/>
    <mergeCell ref="B130:B132"/>
    <mergeCell ref="D130:D132"/>
    <mergeCell ref="E130:E132"/>
    <mergeCell ref="F130:F132"/>
    <mergeCell ref="G130:G132"/>
    <mergeCell ref="B135:G137"/>
    <mergeCell ref="B126:B127"/>
    <mergeCell ref="D126:D127"/>
    <mergeCell ref="E126:E127"/>
    <mergeCell ref="F126:F127"/>
    <mergeCell ref="G126:G127"/>
    <mergeCell ref="B128:B129"/>
    <mergeCell ref="D128:D129"/>
    <mergeCell ref="E128:E129"/>
    <mergeCell ref="F128:F129"/>
    <mergeCell ref="G128:G129"/>
    <mergeCell ref="B114:B118"/>
    <mergeCell ref="D114:D118"/>
    <mergeCell ref="G114:G118"/>
    <mergeCell ref="B120:B124"/>
    <mergeCell ref="D120:D124"/>
    <mergeCell ref="G120:G124"/>
    <mergeCell ref="B107:B111"/>
    <mergeCell ref="D107:D111"/>
    <mergeCell ref="G107:G111"/>
    <mergeCell ref="B112:B113"/>
    <mergeCell ref="D112:D113"/>
    <mergeCell ref="E112:E113"/>
    <mergeCell ref="F112:F113"/>
    <mergeCell ref="G112:G113"/>
    <mergeCell ref="B102:B104"/>
    <mergeCell ref="D102:D104"/>
    <mergeCell ref="G102:G104"/>
    <mergeCell ref="B105:B106"/>
    <mergeCell ref="D105:D106"/>
    <mergeCell ref="E105:E106"/>
    <mergeCell ref="F105:F106"/>
    <mergeCell ref="G105:G106"/>
    <mergeCell ref="B95:B98"/>
    <mergeCell ref="D95:D98"/>
    <mergeCell ref="E95:E98"/>
    <mergeCell ref="F95:F98"/>
    <mergeCell ref="G95:G98"/>
    <mergeCell ref="B99:B100"/>
    <mergeCell ref="D99:D100"/>
    <mergeCell ref="E99:E100"/>
    <mergeCell ref="F99:F100"/>
    <mergeCell ref="G99:G100"/>
    <mergeCell ref="B89:B90"/>
    <mergeCell ref="D89:D90"/>
    <mergeCell ref="E89:E90"/>
    <mergeCell ref="F89:F90"/>
    <mergeCell ref="G89:G90"/>
    <mergeCell ref="B91:B94"/>
    <mergeCell ref="D91:D94"/>
    <mergeCell ref="E91:E94"/>
    <mergeCell ref="F91:F94"/>
    <mergeCell ref="G91:G94"/>
    <mergeCell ref="B84:B85"/>
    <mergeCell ref="D84:D85"/>
    <mergeCell ref="E84:E85"/>
    <mergeCell ref="F84:F85"/>
    <mergeCell ref="G84:G85"/>
    <mergeCell ref="B86:B88"/>
    <mergeCell ref="D86:D88"/>
    <mergeCell ref="E86:E88"/>
    <mergeCell ref="F86:F88"/>
    <mergeCell ref="G86:G88"/>
    <mergeCell ref="B79:B80"/>
    <mergeCell ref="D79:D80"/>
    <mergeCell ref="E79:E80"/>
    <mergeCell ref="F79:F80"/>
    <mergeCell ref="G79:G80"/>
    <mergeCell ref="B81:B83"/>
    <mergeCell ref="D81:D83"/>
    <mergeCell ref="E81:E83"/>
    <mergeCell ref="F81:F83"/>
    <mergeCell ref="G81:G83"/>
    <mergeCell ref="B69:B70"/>
    <mergeCell ref="D69:D70"/>
    <mergeCell ref="E69:E70"/>
    <mergeCell ref="F69:F70"/>
    <mergeCell ref="G69:G70"/>
    <mergeCell ref="B71:B78"/>
    <mergeCell ref="D71:D78"/>
    <mergeCell ref="E71:E78"/>
    <mergeCell ref="F71:F78"/>
    <mergeCell ref="G71:G78"/>
    <mergeCell ref="B56:B58"/>
    <mergeCell ref="D56:D58"/>
    <mergeCell ref="E56:E58"/>
    <mergeCell ref="F56:F58"/>
    <mergeCell ref="G56:G58"/>
    <mergeCell ref="B65:B68"/>
    <mergeCell ref="D65:D68"/>
    <mergeCell ref="E65:E68"/>
    <mergeCell ref="F65:F68"/>
    <mergeCell ref="G65:G68"/>
    <mergeCell ref="B52:B53"/>
    <mergeCell ref="C52:C53"/>
    <mergeCell ref="D52:D53"/>
    <mergeCell ref="E52:E53"/>
    <mergeCell ref="F52:F53"/>
    <mergeCell ref="G52:G53"/>
    <mergeCell ref="B47:B48"/>
    <mergeCell ref="D47:D48"/>
    <mergeCell ref="E47:E48"/>
    <mergeCell ref="F47:F48"/>
    <mergeCell ref="G47:G48"/>
    <mergeCell ref="B49:B50"/>
    <mergeCell ref="D49:D50"/>
    <mergeCell ref="E49:E50"/>
    <mergeCell ref="F49:F50"/>
    <mergeCell ref="G49:G50"/>
    <mergeCell ref="B40:B41"/>
    <mergeCell ref="D40:D41"/>
    <mergeCell ref="E40:E41"/>
    <mergeCell ref="F40:F41"/>
    <mergeCell ref="G40:G41"/>
    <mergeCell ref="B44:B46"/>
    <mergeCell ref="D44:D46"/>
    <mergeCell ref="E44:E46"/>
    <mergeCell ref="F44:F46"/>
    <mergeCell ref="G44:G46"/>
    <mergeCell ref="B35:B36"/>
    <mergeCell ref="D35:D36"/>
    <mergeCell ref="E35:E36"/>
    <mergeCell ref="F35:F36"/>
    <mergeCell ref="G35:G36"/>
    <mergeCell ref="B37:B38"/>
    <mergeCell ref="D37:D38"/>
    <mergeCell ref="E37:E38"/>
    <mergeCell ref="F37:F38"/>
    <mergeCell ref="G37:G38"/>
    <mergeCell ref="G25:G26"/>
    <mergeCell ref="B28:B31"/>
    <mergeCell ref="D28:D31"/>
    <mergeCell ref="E28:E31"/>
    <mergeCell ref="F28:F31"/>
    <mergeCell ref="G28:G31"/>
    <mergeCell ref="B21:B22"/>
    <mergeCell ref="D21:D22"/>
    <mergeCell ref="E21:E22"/>
    <mergeCell ref="F21:F22"/>
    <mergeCell ref="G21:G22"/>
    <mergeCell ref="B25:B26"/>
    <mergeCell ref="C25:C26"/>
    <mergeCell ref="D25:D26"/>
    <mergeCell ref="E25:E26"/>
    <mergeCell ref="F25:F26"/>
    <mergeCell ref="B6:G6"/>
    <mergeCell ref="B7:G7"/>
    <mergeCell ref="B8:G8"/>
    <mergeCell ref="B9:G9"/>
    <mergeCell ref="B10:G10"/>
    <mergeCell ref="E18:F18"/>
    <mergeCell ref="G18:G19"/>
  </mergeCells>
  <pageMargins left="0.78740157480314965" right="0.39370078740157483" top="0.39370078740157483" bottom="0.39370078740157483" header="0.27559055118110237" footer="0.27559055118110237"/>
  <pageSetup paperSize="9" scale="60" fitToHeight="4" orientation="portrait" r:id="rId1"/>
  <headerFooter alignWithMargins="0">
    <oddHeader>&amp;L&amp;"Arial,обычный"&amp;6Подготовлено с использованием системы ГАРАНТ</oddHeader>
  </headerFooter>
  <rowBreaks count="2" manualBreakCount="2">
    <brk id="58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П2 Структура-24 12б) за 2020</vt:lpstr>
      <vt:lpstr>'П2 Структура-24 12б) за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2021-03-29T00:58:50Z</dcterms:created>
  <dcterms:modified xsi:type="dcterms:W3CDTF">2021-03-29T00:59:32Z</dcterms:modified>
</cp:coreProperties>
</file>